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3250" windowHeight="12315"/>
  </bookViews>
  <sheets>
    <sheet name="ВМП 2024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'ВМП 2024'!$A$15:$K$106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'ВМП 2024'!$15:$15</definedName>
  </definedNames>
  <calcPr calcId="145621"/>
</workbook>
</file>

<file path=xl/calcChain.xml><?xml version="1.0" encoding="utf-8"?>
<calcChain xmlns="http://schemas.openxmlformats.org/spreadsheetml/2006/main">
  <c r="G97" i="1" l="1"/>
  <c r="J95" i="1"/>
  <c r="K95" i="1" s="1"/>
  <c r="G84" i="1"/>
  <c r="J83" i="1"/>
  <c r="K83" i="1" s="1"/>
  <c r="G61" i="1" l="1"/>
  <c r="J52" i="1"/>
  <c r="K52" i="1" s="1"/>
  <c r="J53" i="1"/>
  <c r="K53" i="1" s="1"/>
  <c r="J54" i="1"/>
  <c r="K54" i="1" s="1"/>
  <c r="J33" i="1"/>
  <c r="K33" i="1" s="1"/>
  <c r="G24" i="1"/>
  <c r="J23" i="1"/>
  <c r="K23" i="1" s="1"/>
  <c r="J103" i="1" l="1"/>
  <c r="K103" i="1" s="1"/>
  <c r="J102" i="1"/>
  <c r="K102" i="1" s="1"/>
  <c r="J101" i="1"/>
  <c r="K101" i="1" s="1"/>
  <c r="J96" i="1"/>
  <c r="K96" i="1" s="1"/>
  <c r="J94" i="1"/>
  <c r="K94" i="1" s="1"/>
  <c r="J93" i="1"/>
  <c r="K93" i="1" s="1"/>
  <c r="J92" i="1"/>
  <c r="K92" i="1" s="1"/>
  <c r="J90" i="1"/>
  <c r="K90" i="1" s="1"/>
  <c r="J88" i="1"/>
  <c r="K88" i="1" s="1"/>
  <c r="J87" i="1"/>
  <c r="K87" i="1" s="1"/>
  <c r="J86" i="1"/>
  <c r="K86" i="1" s="1"/>
  <c r="J85" i="1"/>
  <c r="K85" i="1" s="1"/>
  <c r="J82" i="1"/>
  <c r="K82" i="1" s="1"/>
  <c r="J81" i="1"/>
  <c r="K81" i="1" s="1"/>
  <c r="J80" i="1"/>
  <c r="K80" i="1" s="1"/>
  <c r="J79" i="1"/>
  <c r="K79" i="1" s="1"/>
  <c r="J78" i="1"/>
  <c r="K78" i="1" s="1"/>
  <c r="J77" i="1"/>
  <c r="K77" i="1" s="1"/>
  <c r="J76" i="1"/>
  <c r="K76" i="1" s="1"/>
  <c r="J75" i="1"/>
  <c r="K75" i="1" s="1"/>
  <c r="J74" i="1"/>
  <c r="K74" i="1" s="1"/>
  <c r="J72" i="1"/>
  <c r="K72" i="1" s="1"/>
  <c r="J71" i="1"/>
  <c r="K71" i="1" s="1"/>
  <c r="J70" i="1"/>
  <c r="K70" i="1" s="1"/>
  <c r="J69" i="1"/>
  <c r="K69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2" i="1"/>
  <c r="K22" i="1" s="1"/>
  <c r="J21" i="1"/>
  <c r="K21" i="1" s="1"/>
  <c r="J20" i="1"/>
  <c r="K20" i="1" s="1"/>
  <c r="J18" i="1"/>
  <c r="K18" i="1" s="1"/>
  <c r="J17" i="1"/>
  <c r="K17" i="1" s="1"/>
  <c r="G104" i="1"/>
  <c r="G91" i="1"/>
  <c r="G89" i="1"/>
  <c r="G73" i="1"/>
  <c r="G68" i="1"/>
  <c r="G19" i="1"/>
  <c r="K61" i="1" l="1"/>
  <c r="G105" i="1"/>
  <c r="K91" i="1"/>
  <c r="K84" i="1"/>
  <c r="K24" i="1"/>
  <c r="K104" i="1"/>
  <c r="K89" i="1"/>
  <c r="G98" i="1"/>
  <c r="K68" i="1"/>
  <c r="K73" i="1"/>
  <c r="K19" i="1"/>
  <c r="K97" i="1"/>
  <c r="K105" i="1" l="1"/>
  <c r="K98" i="1"/>
</calcChain>
</file>

<file path=xl/sharedStrings.xml><?xml version="1.0" encoding="utf-8"?>
<sst xmlns="http://schemas.openxmlformats.org/spreadsheetml/2006/main" count="175" uniqueCount="56">
  <si>
    <t>Приложение № 1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</si>
  <si>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</si>
  <si>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</si>
  <si>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</si>
  <si>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 от 28.12.2023  № 18/13</t>
  </si>
  <si>
    <t>Распределение объемов и финансовых средств высокотехнологичной медицинской помощи на 2024 год</t>
  </si>
  <si>
    <t>№ п/п</t>
  </si>
  <si>
    <t>Медицинская организация</t>
  </si>
  <si>
    <t>Профиль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</si>
  <si>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</si>
  <si>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</si>
  <si>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</si>
  <si>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</si>
  <si>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</si>
  <si>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Сумма затрат, руб.</t>
  </si>
  <si>
    <t>В стационарных условиях</t>
  </si>
  <si>
    <t>КОГКБУЗ «Кировская городская больница
№ 9»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</si>
  <si>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</si>
  <si>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</si>
  <si>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</si>
  <si>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</si>
  <si>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</si>
  <si>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КОГБУЗ «КОКБ»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</si>
  <si>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</si>
  <si>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</si>
  <si>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</si>
  <si>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</si>
  <si>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</si>
  <si>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</si>
  <si>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</si>
  <si>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Хирургия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</si>
  <si>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</si>
  <si>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</si>
  <si>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</si>
  <si>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</si>
  <si>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</si>
  <si>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</si>
  <si>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</si>
  <si>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</si>
  <si>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</si>
  <si>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</si>
  <si>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</si>
  <si>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
№ 7»</t>
  </si>
  <si>
    <t>КОГКБУЗ «Больница скорой медицинской помощи»</t>
  </si>
  <si>
    <t>В стационарных условиях Итог</t>
  </si>
  <si>
    <t>В условиях дневного стационара</t>
  </si>
  <si>
    <t>Реестровый номер МО</t>
  </si>
  <si>
    <t>В условиях дневного стационара Итог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</si>
  <si>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</si>
  <si>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Доля норматива, индексируемая на коэффициент дифференциации</t>
  </si>
  <si>
    <t>Приложение</t>
  </si>
  <si>
    <t/>
  </si>
  <si>
    <r>
      <t>Реестровый номер медицинской организации</t>
    </r>
    <r>
      <rPr>
        <b/>
        <vertAlign val="superscript"/>
        <sz val="12"/>
        <rFont val="Times New Roman"/>
        <family val="1"/>
        <charset val="204"/>
      </rPr>
      <t>1</t>
    </r>
  </si>
  <si>
    <r>
      <t>№ группы ВМП</t>
    </r>
    <r>
      <rPr>
        <b/>
        <vertAlign val="superscript"/>
        <sz val="12"/>
        <rFont val="Times New Roman"/>
        <family val="1"/>
        <charset val="204"/>
      </rPr>
      <t>2</t>
    </r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</si>
  <si>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ВМП – высокотехнологичная медицинская помощь.</t>
    </r>
  </si>
  <si>
    <t>Кировской области от 31.10.2024 № 14/5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</si>
</sst>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99">
    <xf numFmtId="0" fontId="0" fillId="0" borderId="0"/>
    <xf numFmtId="0" fontId="1" fillId="0" borderId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1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8" borderId="0" applyNumberFormat="0" applyBorder="0" applyAlignment="0" applyProtection="0"/>
    <xf numFmtId="0" fontId="1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14" borderId="0" applyNumberFormat="0" applyBorder="0" applyAlignment="0" applyProtection="0"/>
    <xf numFmtId="0" fontId="28" fillId="38" borderId="0" applyNumberFormat="0" applyBorder="0" applyAlignment="0" applyProtection="0"/>
    <xf numFmtId="0" fontId="1" fillId="14" borderId="0" applyNumberFormat="0" applyBorder="0" applyAlignment="0" applyProtection="0"/>
    <xf numFmtId="0" fontId="28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1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1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5" borderId="0" applyNumberFormat="0" applyBorder="0" applyAlignment="0" applyProtection="0"/>
    <xf numFmtId="0" fontId="1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" fillId="19" borderId="0" applyNumberFormat="0" applyBorder="0" applyAlignment="0" applyProtection="0"/>
    <xf numFmtId="0" fontId="28" fillId="45" borderId="0" applyNumberFormat="0" applyBorder="0" applyAlignment="0" applyProtection="0"/>
    <xf numFmtId="0" fontId="1" fillId="19" borderId="0" applyNumberFormat="0" applyBorder="0" applyAlignment="0" applyProtection="0"/>
    <xf numFmtId="0" fontId="2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9" fillId="4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9" fillId="4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5" borderId="0" applyNumberFormat="0" applyBorder="0" applyAlignment="0" applyProtection="0"/>
    <xf numFmtId="0" fontId="29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8" borderId="0" applyNumberFormat="0" applyBorder="0" applyAlignment="0" applyProtection="0"/>
    <xf numFmtId="0" fontId="29" fillId="4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9" fillId="49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4" borderId="0" applyNumberFormat="0" applyBorder="0" applyAlignment="0" applyProtection="0"/>
    <xf numFmtId="0" fontId="30" fillId="38" borderId="0" applyNumberFormat="0" applyBorder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2" fillId="56" borderId="21" applyNumberFormat="0" applyAlignment="0" applyProtection="0"/>
    <xf numFmtId="164" fontId="33" fillId="0" borderId="0" applyBorder="0" applyProtection="0"/>
    <xf numFmtId="0" fontId="33" fillId="0" borderId="0" applyNumberFormat="0" applyBorder="0" applyProtection="0"/>
    <xf numFmtId="0" fontId="34" fillId="0" borderId="0" applyNumberFormat="0" applyFill="0" applyBorder="0" applyAlignment="0" applyProtection="0"/>
    <xf numFmtId="0" fontId="35" fillId="39" borderId="0" applyNumberFormat="0" applyBorder="0" applyAlignment="0" applyProtection="0"/>
    <xf numFmtId="0" fontId="36" fillId="0" borderId="22" applyNumberFormat="0" applyFill="0" applyAlignment="0" applyProtection="0"/>
    <xf numFmtId="0" fontId="37" fillId="0" borderId="23" applyNumberFormat="0" applyFill="0" applyAlignment="0" applyProtection="0"/>
    <xf numFmtId="0" fontId="38" fillId="0" borderId="24" applyNumberFormat="0" applyFill="0" applyAlignment="0" applyProtection="0"/>
    <xf numFmtId="0" fontId="38" fillId="0" borderId="0" applyNumberFormat="0" applyFill="0" applyBorder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40" fillId="0" borderId="25" applyNumberFormat="0" applyFill="0" applyAlignment="0" applyProtection="0"/>
    <xf numFmtId="0" fontId="41" fillId="57" borderId="0" applyNumberFormat="0" applyBorder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2" fillId="58" borderId="26" applyNumberFormat="0" applyFon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4" fillId="0" borderId="0">
      <alignment horizontal="right" vertical="center"/>
    </xf>
    <xf numFmtId="0" fontId="33" fillId="0" borderId="0"/>
    <xf numFmtId="0" fontId="45" fillId="0" borderId="0" applyNumberFormat="0" applyFill="0" applyBorder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7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9" fillId="5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9" fillId="5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9" fillId="53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9" fillId="4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9" fillId="4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9" fillId="54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39" fillId="42" borderId="20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43" fillId="55" borderId="27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31" fillId="55" borderId="20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6" fillId="0" borderId="2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7" fillId="0" borderId="2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8" fillId="0" borderId="24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32" fillId="56" borderId="21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41" fillId="57" borderId="0" applyNumberFormat="0" applyBorder="0" applyAlignment="0" applyProtection="0"/>
    <xf numFmtId="0" fontId="4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8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50" fillId="0" borderId="0"/>
    <xf numFmtId="0" fontId="49" fillId="0" borderId="0"/>
    <xf numFmtId="0" fontId="50" fillId="0" borderId="0"/>
    <xf numFmtId="0" fontId="51" fillId="0" borderId="0"/>
    <xf numFmtId="0" fontId="52" fillId="0" borderId="0"/>
    <xf numFmtId="0" fontId="50" fillId="0" borderId="0"/>
    <xf numFmtId="0" fontId="51" fillId="0" borderId="0"/>
    <xf numFmtId="0" fontId="51" fillId="0" borderId="0"/>
    <xf numFmtId="0" fontId="28" fillId="0" borderId="0"/>
    <xf numFmtId="0" fontId="53" fillId="0" borderId="0"/>
    <xf numFmtId="0" fontId="52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49" fillId="0" borderId="0"/>
    <xf numFmtId="0" fontId="28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50" fillId="0" borderId="0"/>
    <xf numFmtId="0" fontId="49" fillId="0" borderId="0"/>
    <xf numFmtId="0" fontId="1" fillId="0" borderId="0"/>
    <xf numFmtId="0" fontId="48" fillId="0" borderId="0"/>
    <xf numFmtId="0" fontId="56" fillId="0" borderId="0"/>
    <xf numFmtId="0" fontId="1" fillId="0" borderId="0"/>
    <xf numFmtId="0" fontId="53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5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33" fillId="0" borderId="0"/>
    <xf numFmtId="0" fontId="52" fillId="0" borderId="0"/>
    <xf numFmtId="0" fontId="33" fillId="0" borderId="0"/>
    <xf numFmtId="0" fontId="4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3" fillId="0" borderId="0"/>
    <xf numFmtId="0" fontId="49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48" fillId="0" borderId="0"/>
    <xf numFmtId="0" fontId="53" fillId="0" borderId="0"/>
    <xf numFmtId="0" fontId="49" fillId="0" borderId="0"/>
    <xf numFmtId="0" fontId="55" fillId="0" borderId="0"/>
    <xf numFmtId="0" fontId="42" fillId="0" borderId="0"/>
    <xf numFmtId="0" fontId="48" fillId="0" borderId="0"/>
    <xf numFmtId="0" fontId="48" fillId="0" borderId="0"/>
    <xf numFmtId="0" fontId="53" fillId="0" borderId="0"/>
    <xf numFmtId="0" fontId="52" fillId="0" borderId="0"/>
    <xf numFmtId="0" fontId="49" fillId="0" borderId="0"/>
    <xf numFmtId="0" fontId="28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2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 applyNumberFormat="0" applyFont="0" applyFill="0" applyBorder="0" applyAlignment="0" applyProtection="0">
      <alignment vertical="top"/>
    </xf>
    <xf numFmtId="0" fontId="49" fillId="0" borderId="0"/>
    <xf numFmtId="0" fontId="52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0" fillId="38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58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8" borderId="8" applyNumberFormat="0" applyFont="0" applyAlignment="0" applyProtection="0"/>
    <xf numFmtId="0" fontId="28" fillId="58" borderId="26" applyNumberFormat="0" applyFont="0" applyAlignment="0" applyProtection="0"/>
    <xf numFmtId="0" fontId="28" fillId="58" borderId="26" applyNumberFormat="0" applyFont="0" applyAlignment="0" applyProtection="0"/>
    <xf numFmtId="0" fontId="1" fillId="8" borderId="8" applyNumberFormat="0" applyFont="0" applyAlignment="0" applyProtection="0"/>
    <xf numFmtId="0" fontId="28" fillId="58" borderId="26" applyNumberFormat="0" applyFont="0" applyAlignment="0" applyProtection="0"/>
    <xf numFmtId="0" fontId="1" fillId="8" borderId="8" applyNumberFormat="0" applyFont="0" applyAlignment="0" applyProtection="0"/>
    <xf numFmtId="0" fontId="28" fillId="58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3" fillId="8" borderId="8" applyNumberFormat="0" applyFont="0" applyAlignment="0" applyProtection="0"/>
    <xf numFmtId="0" fontId="1" fillId="8" borderId="8" applyNumberFormat="0" applyFont="0" applyAlignment="0" applyProtection="0"/>
    <xf numFmtId="0" fontId="49" fillId="58" borderId="26" applyNumberFormat="0" applyFont="0" applyAlignment="0" applyProtection="0"/>
    <xf numFmtId="0" fontId="49" fillId="58" borderId="26" applyNumberFormat="0" applyFont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40" fillId="0" borderId="2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5" fontId="4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5" fillId="39" borderId="0" applyNumberFormat="0" applyBorder="0" applyAlignment="0" applyProtection="0"/>
  </cellStyleXfs>
  <cellXfs count="90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left" vertical="top"/>
    </xf>
    <xf numFmtId="0" fontId="17" fillId="0" borderId="0" xfId="0" applyFont="1" applyAlignment="1">
      <alignment vertical="top"/>
    </xf>
    <xf numFmtId="4" fontId="18" fillId="0" borderId="0" xfId="0" applyNumberFormat="1" applyFont="1" applyAlignment="1">
      <alignment horizontal="left" vertical="center"/>
    </xf>
    <xf numFmtId="4" fontId="18" fillId="0" borderId="0" xfId="0" applyNumberFormat="1" applyFont="1" applyFill="1" applyAlignment="1">
      <alignment horizontal="left" vertical="top"/>
    </xf>
    <xf numFmtId="0" fontId="19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21" fillId="0" borderId="10" xfId="0" applyFont="1" applyBorder="1" applyAlignment="1">
      <alignment horizontal="center" vertical="top" wrapText="1"/>
    </xf>
    <xf numFmtId="3" fontId="21" fillId="0" borderId="10" xfId="0" applyNumberFormat="1" applyFont="1" applyFill="1" applyBorder="1" applyAlignment="1">
      <alignment horizontal="center" vertical="top" wrapText="1"/>
    </xf>
    <xf numFmtId="3" fontId="21" fillId="0" borderId="11" xfId="0" applyNumberFormat="1" applyFont="1" applyFill="1" applyBorder="1" applyAlignment="1">
      <alignment horizontal="center" vertical="top" wrapText="1"/>
    </xf>
    <xf numFmtId="0" fontId="21" fillId="0" borderId="11" xfId="0" applyFont="1" applyFill="1" applyBorder="1" applyAlignment="1">
      <alignment horizontal="center" vertical="top" wrapText="1"/>
    </xf>
    <xf numFmtId="0" fontId="23" fillId="33" borderId="12" xfId="0" applyFont="1" applyFill="1" applyBorder="1" applyAlignment="1">
      <alignment vertical="top"/>
    </xf>
    <xf numFmtId="0" fontId="23" fillId="33" borderId="13" xfId="0" applyFont="1" applyFill="1" applyBorder="1" applyAlignment="1">
      <alignment vertical="top" wrapText="1"/>
    </xf>
    <xf numFmtId="0" fontId="23" fillId="33" borderId="14" xfId="0" applyFont="1" applyFill="1" applyBorder="1" applyAlignment="1">
      <alignment vertical="top" wrapText="1"/>
    </xf>
    <xf numFmtId="0" fontId="24" fillId="34" borderId="15" xfId="0" applyFont="1" applyFill="1" applyBorder="1" applyAlignment="1">
      <alignment vertical="top"/>
    </xf>
    <xf numFmtId="3" fontId="24" fillId="0" borderId="11" xfId="1" applyNumberFormat="1" applyFont="1" applyFill="1" applyBorder="1" applyAlignment="1">
      <alignment horizontal="center" vertical="top"/>
    </xf>
    <xf numFmtId="3" fontId="24" fillId="0" borderId="12" xfId="1" applyNumberFormat="1" applyFont="1" applyFill="1" applyBorder="1" applyAlignment="1">
      <alignment horizontal="center" vertical="top"/>
    </xf>
    <xf numFmtId="3" fontId="24" fillId="0" borderId="11" xfId="1" applyNumberFormat="1" applyFont="1" applyFill="1" applyBorder="1" applyAlignment="1">
      <alignment horizontal="right" vertical="top" wrapText="1"/>
    </xf>
    <xf numFmtId="4" fontId="24" fillId="0" borderId="11" xfId="1" applyNumberFormat="1" applyFont="1" applyFill="1" applyBorder="1" applyAlignment="1">
      <alignment horizontal="right" vertical="top"/>
    </xf>
    <xf numFmtId="4" fontId="17" fillId="0" borderId="0" xfId="0" applyNumberFormat="1" applyFont="1" applyAlignment="1">
      <alignment vertical="top"/>
    </xf>
    <xf numFmtId="0" fontId="24" fillId="34" borderId="17" xfId="0" applyFont="1" applyFill="1" applyBorder="1" applyAlignment="1">
      <alignment vertical="top"/>
    </xf>
    <xf numFmtId="0" fontId="21" fillId="35" borderId="12" xfId="0" applyFont="1" applyFill="1" applyBorder="1" applyAlignment="1">
      <alignment vertical="top"/>
    </xf>
    <xf numFmtId="3" fontId="21" fillId="35" borderId="13" xfId="1" applyNumberFormat="1" applyFont="1" applyFill="1" applyBorder="1" applyAlignment="1">
      <alignment horizontal="center" vertical="top"/>
    </xf>
    <xf numFmtId="3" fontId="21" fillId="35" borderId="11" xfId="1" applyNumberFormat="1" applyFont="1" applyFill="1" applyBorder="1" applyAlignment="1">
      <alignment horizontal="right" vertical="top" wrapText="1"/>
    </xf>
    <xf numFmtId="4" fontId="21" fillId="35" borderId="11" xfId="1" applyNumberFormat="1" applyFont="1" applyFill="1" applyBorder="1" applyAlignment="1">
      <alignment horizontal="right" vertical="top"/>
    </xf>
    <xf numFmtId="3" fontId="24" fillId="0" borderId="11" xfId="1" applyNumberFormat="1" applyFont="1" applyFill="1" applyBorder="1" applyAlignment="1">
      <alignment horizontal="center" vertical="top" wrapText="1"/>
    </xf>
    <xf numFmtId="3" fontId="24" fillId="0" borderId="12" xfId="1" applyNumberFormat="1" applyFont="1" applyFill="1" applyBorder="1" applyAlignment="1">
      <alignment horizontal="center" vertical="top" wrapText="1"/>
    </xf>
    <xf numFmtId="0" fontId="24" fillId="34" borderId="19" xfId="0" applyFont="1" applyFill="1" applyBorder="1" applyAlignment="1">
      <alignment horizontal="left" vertical="top" wrapText="1"/>
    </xf>
    <xf numFmtId="3" fontId="21" fillId="35" borderId="11" xfId="1" applyNumberFormat="1" applyFont="1" applyFill="1" applyBorder="1" applyAlignment="1">
      <alignment horizontal="right" vertical="top"/>
    </xf>
    <xf numFmtId="0" fontId="24" fillId="34" borderId="15" xfId="0" applyFont="1" applyFill="1" applyBorder="1" applyAlignment="1">
      <alignment vertical="top" wrapText="1"/>
    </xf>
    <xf numFmtId="0" fontId="24" fillId="34" borderId="12" xfId="0" applyFont="1" applyFill="1" applyBorder="1" applyAlignment="1">
      <alignment vertical="top" wrapText="1"/>
    </xf>
    <xf numFmtId="0" fontId="24" fillId="34" borderId="19" xfId="0" applyFont="1" applyFill="1" applyBorder="1" applyAlignment="1">
      <alignment vertical="top"/>
    </xf>
    <xf numFmtId="0" fontId="24" fillId="34" borderId="10" xfId="0" applyFont="1" applyFill="1" applyBorder="1" applyAlignment="1">
      <alignment vertical="top"/>
    </xf>
    <xf numFmtId="0" fontId="24" fillId="34" borderId="16" xfId="0" applyFont="1" applyFill="1" applyBorder="1" applyAlignment="1">
      <alignment vertical="top"/>
    </xf>
    <xf numFmtId="0" fontId="24" fillId="34" borderId="12" xfId="0" applyFont="1" applyFill="1" applyBorder="1" applyAlignment="1">
      <alignment vertical="top"/>
    </xf>
    <xf numFmtId="0" fontId="24" fillId="34" borderId="10" xfId="0" applyFont="1" applyFill="1" applyBorder="1" applyAlignment="1">
      <alignment horizontal="center" vertical="top"/>
    </xf>
    <xf numFmtId="0" fontId="24" fillId="34" borderId="15" xfId="0" applyFont="1" applyFill="1" applyBorder="1" applyAlignment="1">
      <alignment horizontal="left" vertical="top" wrapText="1"/>
    </xf>
    <xf numFmtId="0" fontId="17" fillId="34" borderId="19" xfId="0" applyFont="1" applyFill="1" applyBorder="1" applyAlignment="1">
      <alignment vertical="top"/>
    </xf>
    <xf numFmtId="0" fontId="24" fillId="34" borderId="16" xfId="0" applyFont="1" applyFill="1" applyBorder="1" applyAlignment="1">
      <alignment vertical="top" wrapText="1"/>
    </xf>
    <xf numFmtId="0" fontId="24" fillId="34" borderId="17" xfId="0" applyFont="1" applyFill="1" applyBorder="1" applyAlignment="1">
      <alignment horizontal="left" vertical="top" wrapText="1"/>
    </xf>
    <xf numFmtId="0" fontId="24" fillId="34" borderId="18" xfId="0" applyFont="1" applyFill="1" applyBorder="1" applyAlignment="1">
      <alignment vertical="top"/>
    </xf>
    <xf numFmtId="0" fontId="24" fillId="34" borderId="18" xfId="0" applyFont="1" applyFill="1" applyBorder="1" applyAlignment="1">
      <alignment vertical="top" wrapText="1"/>
    </xf>
    <xf numFmtId="0" fontId="24" fillId="34" borderId="10" xfId="0" applyFont="1" applyFill="1" applyBorder="1" applyAlignment="1">
      <alignment vertical="top" wrapText="1"/>
    </xf>
    <xf numFmtId="3" fontId="24" fillId="0" borderId="14" xfId="1" applyNumberFormat="1" applyFont="1" applyFill="1" applyBorder="1" applyAlignment="1">
      <alignment horizontal="center" vertical="top" wrapText="1"/>
    </xf>
    <xf numFmtId="3" fontId="21" fillId="35" borderId="11" xfId="1" applyNumberFormat="1" applyFont="1" applyFill="1" applyBorder="1" applyAlignment="1">
      <alignment horizontal="center" vertical="top"/>
    </xf>
    <xf numFmtId="0" fontId="24" fillId="0" borderId="12" xfId="0" applyFont="1" applyBorder="1" applyAlignment="1">
      <alignment vertical="top" wrapText="1"/>
    </xf>
    <xf numFmtId="0" fontId="21" fillId="36" borderId="13" xfId="0" applyFont="1" applyFill="1" applyBorder="1" applyAlignment="1">
      <alignment vertical="top"/>
    </xf>
    <xf numFmtId="3" fontId="21" fillId="36" borderId="11" xfId="1" applyNumberFormat="1" applyFont="1" applyFill="1" applyBorder="1" applyAlignment="1">
      <alignment horizontal="right" vertical="top"/>
    </xf>
    <xf numFmtId="4" fontId="21" fillId="36" borderId="11" xfId="1" applyNumberFormat="1" applyFont="1" applyFill="1" applyBorder="1" applyAlignment="1">
      <alignment horizontal="right" vertical="top"/>
    </xf>
    <xf numFmtId="0" fontId="23" fillId="33" borderId="13" xfId="0" applyFont="1" applyFill="1" applyBorder="1" applyAlignment="1">
      <alignment vertical="top"/>
    </xf>
    <xf numFmtId="0" fontId="23" fillId="33" borderId="14" xfId="0" applyFont="1" applyFill="1" applyBorder="1" applyAlignment="1">
      <alignment vertical="top"/>
    </xf>
    <xf numFmtId="0" fontId="24" fillId="34" borderId="10" xfId="0" applyFont="1" applyFill="1" applyBorder="1" applyAlignment="1">
      <alignment horizontal="left" vertical="top"/>
    </xf>
    <xf numFmtId="0" fontId="24" fillId="34" borderId="16" xfId="0" applyFont="1" applyFill="1" applyBorder="1" applyAlignment="1">
      <alignment horizontal="left" vertical="top"/>
    </xf>
    <xf numFmtId="0" fontId="24" fillId="34" borderId="18" xfId="0" applyFont="1" applyFill="1" applyBorder="1" applyAlignment="1">
      <alignment horizontal="left" vertical="top"/>
    </xf>
    <xf numFmtId="0" fontId="25" fillId="0" borderId="0" xfId="0" applyFont="1" applyAlignment="1">
      <alignment vertical="top"/>
    </xf>
    <xf numFmtId="0" fontId="27" fillId="0" borderId="0" xfId="0" applyFont="1" applyAlignment="1">
      <alignment vertical="top"/>
    </xf>
    <xf numFmtId="0" fontId="25" fillId="0" borderId="0" xfId="0" applyFont="1" applyBorder="1" applyAlignment="1">
      <alignment vertical="top"/>
    </xf>
    <xf numFmtId="0" fontId="27" fillId="0" borderId="0" xfId="0" applyFont="1" applyBorder="1" applyAlignment="1">
      <alignment vertical="top"/>
    </xf>
    <xf numFmtId="3" fontId="27" fillId="0" borderId="0" xfId="0" applyNumberFormat="1" applyFont="1" applyBorder="1" applyAlignment="1">
      <alignment vertical="top"/>
    </xf>
    <xf numFmtId="4" fontId="27" fillId="0" borderId="0" xfId="0" applyNumberFormat="1" applyFont="1" applyBorder="1" applyAlignment="1">
      <alignment vertical="top"/>
    </xf>
    <xf numFmtId="3" fontId="17" fillId="0" borderId="0" xfId="0" applyNumberFormat="1" applyFont="1" applyAlignment="1">
      <alignment vertical="top"/>
    </xf>
    <xf numFmtId="0" fontId="24" fillId="34" borderId="19" xfId="0" applyFont="1" applyFill="1" applyBorder="1" applyAlignment="1">
      <alignment horizontal="left" vertical="top" wrapText="1"/>
    </xf>
    <xf numFmtId="0" fontId="17" fillId="0" borderId="0" xfId="0" applyFont="1" applyFill="1" applyAlignment="1">
      <alignment vertical="top"/>
    </xf>
    <xf numFmtId="0" fontId="24" fillId="34" borderId="11" xfId="0" applyFont="1" applyFill="1" applyBorder="1" applyAlignment="1">
      <alignment vertical="top" wrapText="1"/>
    </xf>
    <xf numFmtId="3" fontId="21" fillId="36" borderId="13" xfId="1" applyNumberFormat="1" applyFont="1" applyFill="1" applyBorder="1" applyAlignment="1">
      <alignment horizontal="center" vertical="top"/>
    </xf>
    <xf numFmtId="3" fontId="21" fillId="36" borderId="14" xfId="1" applyNumberFormat="1" applyFont="1" applyFill="1" applyBorder="1" applyAlignment="1">
      <alignment horizontal="center" vertical="top"/>
    </xf>
    <xf numFmtId="0" fontId="24" fillId="34" borderId="10" xfId="0" applyFont="1" applyFill="1" applyBorder="1" applyAlignment="1">
      <alignment horizontal="left" vertical="top" wrapText="1"/>
    </xf>
    <xf numFmtId="0" fontId="24" fillId="34" borderId="16" xfId="0" applyFont="1" applyFill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/>
    </xf>
    <xf numFmtId="0" fontId="24" fillId="0" borderId="16" xfId="0" applyFont="1" applyBorder="1" applyAlignment="1">
      <alignment horizontal="center" vertical="top"/>
    </xf>
    <xf numFmtId="0" fontId="24" fillId="0" borderId="18" xfId="0" applyFont="1" applyBorder="1" applyAlignment="1">
      <alignment horizontal="center" vertical="top"/>
    </xf>
    <xf numFmtId="0" fontId="24" fillId="34" borderId="15" xfId="0" applyFont="1" applyFill="1" applyBorder="1" applyAlignment="1">
      <alignment horizontal="left" vertical="top" wrapText="1"/>
    </xf>
    <xf numFmtId="0" fontId="24" fillId="34" borderId="19" xfId="0" applyFont="1" applyFill="1" applyBorder="1" applyAlignment="1">
      <alignment horizontal="left" vertical="top" wrapText="1"/>
    </xf>
    <xf numFmtId="0" fontId="24" fillId="34" borderId="17" xfId="0" applyFont="1" applyFill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4" fillId="0" borderId="19" xfId="0" applyFont="1" applyBorder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1" fillId="36" borderId="12" xfId="0" applyFont="1" applyFill="1" applyBorder="1" applyAlignment="1">
      <alignment horizontal="left" vertical="top"/>
    </xf>
    <xf numFmtId="0" fontId="21" fillId="36" borderId="13" xfId="0" applyFont="1" applyFill="1" applyBorder="1" applyAlignment="1">
      <alignment horizontal="left" vertical="top"/>
    </xf>
    <xf numFmtId="0" fontId="24" fillId="34" borderId="10" xfId="0" applyFont="1" applyFill="1" applyBorder="1" applyAlignment="1">
      <alignment horizontal="left" vertical="top"/>
    </xf>
    <xf numFmtId="0" fontId="24" fillId="34" borderId="16" xfId="0" applyFont="1" applyFill="1" applyBorder="1" applyAlignment="1">
      <alignment horizontal="left" vertical="top"/>
    </xf>
    <xf numFmtId="0" fontId="24" fillId="0" borderId="10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18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center" vertical="top"/>
    </xf>
    <xf numFmtId="0" fontId="24" fillId="34" borderId="18" xfId="0" applyFont="1" applyFill="1" applyBorder="1" applyAlignment="1">
      <alignment horizontal="left" vertical="top" wrapText="1"/>
    </xf>
    <xf numFmtId="0" fontId="19" fillId="0" borderId="0" xfId="0" applyFont="1" applyAlignment="1">
      <alignment horizontal="center" vertical="center"/>
    </xf>
  </cellXfs>
  <cellStyles count="899"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Акцент1 2" xfId="14"/>
    <cellStyle name="20% - Акцент1 2 2" xfId="15"/>
    <cellStyle name="20% - Акцент1 2 2 2" xfId="16"/>
    <cellStyle name="20% - Акцент1 2 2 2 2" xfId="17"/>
    <cellStyle name="20% - Акцент1 2 2 3" xfId="18"/>
    <cellStyle name="20% - Акцент1 2 2 3 2" xfId="19"/>
    <cellStyle name="20% - Акцент1 2 2 4" xfId="20"/>
    <cellStyle name="20% - Акцент1 2 2 5" xfId="21"/>
    <cellStyle name="20% - Акцент1 2 3" xfId="22"/>
    <cellStyle name="20% - Акцент1 2 3 2" xfId="23"/>
    <cellStyle name="20% - Акцент1 2 3 3" xfId="24"/>
    <cellStyle name="20% - Акцент1 2 3 4" xfId="25"/>
    <cellStyle name="20% - Акцент1 2 4" xfId="26"/>
    <cellStyle name="20% - Акцент1 2 4 2" xfId="27"/>
    <cellStyle name="20% - Акцент1 2 5" xfId="28"/>
    <cellStyle name="20% - Акцент1 2 5 2" xfId="29"/>
    <cellStyle name="20% - Акцент1 2 6" xfId="30"/>
    <cellStyle name="20% - Акцент1 3" xfId="31"/>
    <cellStyle name="20% - Акцент1 3 2" xfId="32"/>
    <cellStyle name="20% - Акцент2 2" xfId="33"/>
    <cellStyle name="20% - Акцент2 2 2" xfId="34"/>
    <cellStyle name="20% - Акцент2 2 2 2" xfId="35"/>
    <cellStyle name="20% - Акцент2 2 2 2 2" xfId="36"/>
    <cellStyle name="20% - Акцент2 2 2 3" xfId="37"/>
    <cellStyle name="20% - Акцент2 2 2 3 2" xfId="38"/>
    <cellStyle name="20% - Акцент2 2 2 4" xfId="39"/>
    <cellStyle name="20% - Акцент2 2 2 5" xfId="40"/>
    <cellStyle name="20% - Акцент2 2 3" xfId="41"/>
    <cellStyle name="20% - Акцент2 2 3 2" xfId="42"/>
    <cellStyle name="20% - Акцент2 2 3 3" xfId="43"/>
    <cellStyle name="20% - Акцент2 2 3 4" xfId="44"/>
    <cellStyle name="20% - Акцент2 2 4" xfId="45"/>
    <cellStyle name="20% - Акцент2 2 4 2" xfId="46"/>
    <cellStyle name="20% - Акцент2 2 5" xfId="47"/>
    <cellStyle name="20% - Акцент2 2 5 2" xfId="48"/>
    <cellStyle name="20% - Акцент2 2 6" xfId="49"/>
    <cellStyle name="20% - Акцент2 3" xfId="50"/>
    <cellStyle name="20% - Акцент2 3 2" xfId="51"/>
    <cellStyle name="20% - Акцент3 2" xfId="52"/>
    <cellStyle name="20% - Акцент3 2 2" xfId="53"/>
    <cellStyle name="20% - Акцент3 2 2 2" xfId="54"/>
    <cellStyle name="20% - Акцент3 2 2 2 2" xfId="55"/>
    <cellStyle name="20% - Акцент3 2 2 3" xfId="56"/>
    <cellStyle name="20% - Акцент3 2 2 3 2" xfId="57"/>
    <cellStyle name="20% - Акцент3 2 2 4" xfId="58"/>
    <cellStyle name="20% - Акцент3 2 2 5" xfId="59"/>
    <cellStyle name="20% - Акцент3 2 3" xfId="60"/>
    <cellStyle name="20% - Акцент3 2 3 2" xfId="61"/>
    <cellStyle name="20% - Акцент3 2 3 3" xfId="62"/>
    <cellStyle name="20% - Акцент3 2 3 4" xfId="63"/>
    <cellStyle name="20% - Акцент3 2 4" xfId="64"/>
    <cellStyle name="20% - Акцент3 2 4 2" xfId="65"/>
    <cellStyle name="20% - Акцент3 2 5" xfId="66"/>
    <cellStyle name="20% - Акцент3 2 5 2" xfId="67"/>
    <cellStyle name="20% - Акцент3 2 6" xfId="68"/>
    <cellStyle name="20% - Акцент3 3" xfId="69"/>
    <cellStyle name="20% - Акцент3 3 2" xfId="70"/>
    <cellStyle name="20% - Акцент4 2" xfId="71"/>
    <cellStyle name="20% - Акцент4 2 2" xfId="72"/>
    <cellStyle name="20% - Акцент4 2 2 2" xfId="73"/>
    <cellStyle name="20% - Акцент4 2 2 2 2" xfId="74"/>
    <cellStyle name="20% - Акцент4 2 2 3" xfId="75"/>
    <cellStyle name="20% - Акцент4 2 2 3 2" xfId="76"/>
    <cellStyle name="20% - Акцент4 2 2 4" xfId="77"/>
    <cellStyle name="20% - Акцент4 2 2 5" xfId="78"/>
    <cellStyle name="20% - Акцент4 2 3" xfId="79"/>
    <cellStyle name="20% - Акцент4 2 3 2" xfId="80"/>
    <cellStyle name="20% - Акцент4 2 3 3" xfId="81"/>
    <cellStyle name="20% - Акцент4 2 3 4" xfId="82"/>
    <cellStyle name="20% - Акцент4 2 4" xfId="83"/>
    <cellStyle name="20% - Акцент4 2 4 2" xfId="84"/>
    <cellStyle name="20% - Акцент4 2 5" xfId="85"/>
    <cellStyle name="20% - Акцент4 2 5 2" xfId="86"/>
    <cellStyle name="20% - Акцент4 2 6" xfId="87"/>
    <cellStyle name="20% - Акцент4 3" xfId="88"/>
    <cellStyle name="20% - Акцент4 3 2" xfId="89"/>
    <cellStyle name="20% - Акцент5 2" xfId="90"/>
    <cellStyle name="20% - Акцент5 2 2" xfId="91"/>
    <cellStyle name="20% - Акцент5 2 2 2" xfId="92"/>
    <cellStyle name="20% - Акцент5 2 2 2 2" xfId="93"/>
    <cellStyle name="20% - Акцент5 2 2 3" xfId="94"/>
    <cellStyle name="20% - Акцент5 2 2 3 2" xfId="95"/>
    <cellStyle name="20% - Акцент5 2 2 4" xfId="96"/>
    <cellStyle name="20% - Акцент5 2 2 5" xfId="97"/>
    <cellStyle name="20% - Акцент5 2 3" xfId="98"/>
    <cellStyle name="20% - Акцент5 2 3 2" xfId="99"/>
    <cellStyle name="20% - Акцент5 2 3 3" xfId="100"/>
    <cellStyle name="20% - Акцент5 2 3 4" xfId="101"/>
    <cellStyle name="20% - Акцент5 2 4" xfId="102"/>
    <cellStyle name="20% - Акцент5 2 4 2" xfId="103"/>
    <cellStyle name="20% - Акцент5 2 5" xfId="104"/>
    <cellStyle name="20% - Акцент5 2 5 2" xfId="105"/>
    <cellStyle name="20% - Акцент5 2 6" xfId="106"/>
    <cellStyle name="20% - Акцент5 3" xfId="107"/>
    <cellStyle name="20% - Акцент5 3 2" xfId="108"/>
    <cellStyle name="20% - Акцент6 2" xfId="109"/>
    <cellStyle name="20% - Акцент6 2 2" xfId="110"/>
    <cellStyle name="20% - Акцент6 2 2 2" xfId="111"/>
    <cellStyle name="20% - Акцент6 2 2 2 2" xfId="112"/>
    <cellStyle name="20% - Акцент6 2 2 3" xfId="113"/>
    <cellStyle name="20% - Акцент6 2 2 3 2" xfId="114"/>
    <cellStyle name="20% - Акцент6 2 2 4" xfId="115"/>
    <cellStyle name="20% - Акцент6 2 2 5" xfId="116"/>
    <cellStyle name="20% - Акцент6 2 3" xfId="117"/>
    <cellStyle name="20% - Акцент6 2 3 2" xfId="118"/>
    <cellStyle name="20% - Акцент6 2 3 3" xfId="119"/>
    <cellStyle name="20% - Акцент6 2 3 4" xfId="120"/>
    <cellStyle name="20% - Акцент6 2 4" xfId="121"/>
    <cellStyle name="20% - Акцент6 2 4 2" xfId="122"/>
    <cellStyle name="20% - Акцент6 2 5" xfId="123"/>
    <cellStyle name="20% - Акцент6 2 5 2" xfId="124"/>
    <cellStyle name="20% - Акцент6 2 6" xfId="125"/>
    <cellStyle name="20% - Акцент6 3" xfId="126"/>
    <cellStyle name="20% - Акцент6 3 2" xfId="127"/>
    <cellStyle name="40% - Accent1" xfId="128"/>
    <cellStyle name="40% - Accent1 2" xfId="129"/>
    <cellStyle name="40% - Accent2" xfId="130"/>
    <cellStyle name="40% - Accent2 2" xfId="131"/>
    <cellStyle name="40% - Accent3" xfId="132"/>
    <cellStyle name="40% - Accent3 2" xfId="133"/>
    <cellStyle name="40% - Accent4" xfId="134"/>
    <cellStyle name="40% - Accent4 2" xfId="135"/>
    <cellStyle name="40% - Accent5" xfId="136"/>
    <cellStyle name="40% - Accent5 2" xfId="137"/>
    <cellStyle name="40% - Accent6" xfId="138"/>
    <cellStyle name="40% - Accent6 2" xfId="139"/>
    <cellStyle name="40% - Акцент1 2" xfId="140"/>
    <cellStyle name="40% - Акцент1 2 2" xfId="141"/>
    <cellStyle name="40% - Акцент1 2 2 2" xfId="142"/>
    <cellStyle name="40% - Акцент1 2 2 2 2" xfId="143"/>
    <cellStyle name="40% - Акцент1 2 2 3" xfId="144"/>
    <cellStyle name="40% - Акцент1 2 2 3 2" xfId="145"/>
    <cellStyle name="40% - Акцент1 2 2 4" xfId="146"/>
    <cellStyle name="40% - Акцент1 2 2 5" xfId="147"/>
    <cellStyle name="40% - Акцент1 2 3" xfId="148"/>
    <cellStyle name="40% - Акцент1 2 3 2" xfId="149"/>
    <cellStyle name="40% - Акцент1 2 3 3" xfId="150"/>
    <cellStyle name="40% - Акцент1 2 3 4" xfId="151"/>
    <cellStyle name="40% - Акцент1 2 4" xfId="152"/>
    <cellStyle name="40% - Акцент1 2 4 2" xfId="153"/>
    <cellStyle name="40% - Акцент1 2 5" xfId="154"/>
    <cellStyle name="40% - Акцент1 2 5 2" xfId="155"/>
    <cellStyle name="40% - Акцент1 2 6" xfId="156"/>
    <cellStyle name="40% - Акцент1 3" xfId="157"/>
    <cellStyle name="40% - Акцент1 3 2" xfId="158"/>
    <cellStyle name="40% - Акцент2 2" xfId="159"/>
    <cellStyle name="40% - Акцент2 2 2" xfId="160"/>
    <cellStyle name="40% - Акцент2 2 2 2" xfId="161"/>
    <cellStyle name="40% - Акцент2 2 2 2 2" xfId="162"/>
    <cellStyle name="40% - Акцент2 2 2 3" xfId="163"/>
    <cellStyle name="40% - Акцент2 2 2 3 2" xfId="164"/>
    <cellStyle name="40% - Акцент2 2 2 4" xfId="165"/>
    <cellStyle name="40% - Акцент2 2 2 5" xfId="166"/>
    <cellStyle name="40% - Акцент2 2 3" xfId="167"/>
    <cellStyle name="40% - Акцент2 2 3 2" xfId="168"/>
    <cellStyle name="40% - Акцент2 2 3 3" xfId="169"/>
    <cellStyle name="40% - Акцент2 2 3 4" xfId="170"/>
    <cellStyle name="40% - Акцент2 2 4" xfId="171"/>
    <cellStyle name="40% - Акцент2 2 4 2" xfId="172"/>
    <cellStyle name="40% - Акцент2 2 5" xfId="173"/>
    <cellStyle name="40% - Акцент2 2 5 2" xfId="174"/>
    <cellStyle name="40% - Акцент2 2 6" xfId="175"/>
    <cellStyle name="40% - Акцент2 3" xfId="176"/>
    <cellStyle name="40% - Акцент2 3 2" xfId="177"/>
    <cellStyle name="40% - Акцент3 2" xfId="178"/>
    <cellStyle name="40% - Акцент3 2 2" xfId="179"/>
    <cellStyle name="40% - Акцент3 2 2 2" xfId="180"/>
    <cellStyle name="40% - Акцент3 2 2 2 2" xfId="181"/>
    <cellStyle name="40% - Акцент3 2 2 3" xfId="182"/>
    <cellStyle name="40% - Акцент3 2 2 3 2" xfId="183"/>
    <cellStyle name="40% - Акцент3 2 2 4" xfId="184"/>
    <cellStyle name="40% - Акцент3 2 2 5" xfId="185"/>
    <cellStyle name="40% - Акцент3 2 3" xfId="186"/>
    <cellStyle name="40% - Акцент3 2 3 2" xfId="187"/>
    <cellStyle name="40% - Акцент3 2 3 3" xfId="188"/>
    <cellStyle name="40% - Акцент3 2 3 4" xfId="189"/>
    <cellStyle name="40% - Акцент3 2 4" xfId="190"/>
    <cellStyle name="40% - Акцент3 2 4 2" xfId="191"/>
    <cellStyle name="40% - Акцент3 2 5" xfId="192"/>
    <cellStyle name="40% - Акцент3 2 5 2" xfId="193"/>
    <cellStyle name="40% - Акцент3 2 6" xfId="194"/>
    <cellStyle name="40% - Акцент3 3" xfId="195"/>
    <cellStyle name="40% - Акцент3 3 2" xfId="196"/>
    <cellStyle name="40% - Акцент4 2" xfId="197"/>
    <cellStyle name="40% - Акцент4 2 2" xfId="198"/>
    <cellStyle name="40% - Акцент4 2 2 2" xfId="199"/>
    <cellStyle name="40% - Акцент4 2 2 2 2" xfId="200"/>
    <cellStyle name="40% - Акцент4 2 2 3" xfId="201"/>
    <cellStyle name="40% - Акцент4 2 2 3 2" xfId="202"/>
    <cellStyle name="40% - Акцент4 2 2 4" xfId="203"/>
    <cellStyle name="40% - Акцент4 2 2 5" xfId="204"/>
    <cellStyle name="40% - Акцент4 2 3" xfId="205"/>
    <cellStyle name="40% - Акцент4 2 3 2" xfId="206"/>
    <cellStyle name="40% - Акцент4 2 3 3" xfId="207"/>
    <cellStyle name="40% - Акцент4 2 3 4" xfId="208"/>
    <cellStyle name="40% - Акцент4 2 4" xfId="209"/>
    <cellStyle name="40% - Акцент4 2 4 2" xfId="210"/>
    <cellStyle name="40% - Акцент4 2 5" xfId="211"/>
    <cellStyle name="40% - Акцент4 2 5 2" xfId="212"/>
    <cellStyle name="40% - Акцент4 2 6" xfId="213"/>
    <cellStyle name="40% - Акцент4 3" xfId="214"/>
    <cellStyle name="40% - Акцент4 3 2" xfId="215"/>
    <cellStyle name="40% - Акцент5 2" xfId="216"/>
    <cellStyle name="40% - Акцент5 2 2" xfId="217"/>
    <cellStyle name="40% - Акцент5 2 2 2" xfId="218"/>
    <cellStyle name="40% - Акцент5 2 2 2 2" xfId="219"/>
    <cellStyle name="40% - Акцент5 2 2 3" xfId="220"/>
    <cellStyle name="40% - Акцент5 2 2 3 2" xfId="221"/>
    <cellStyle name="40% - Акцент5 2 2 4" xfId="222"/>
    <cellStyle name="40% - Акцент5 2 2 5" xfId="223"/>
    <cellStyle name="40% - Акцент5 2 3" xfId="224"/>
    <cellStyle name="40% - Акцент5 2 3 2" xfId="225"/>
    <cellStyle name="40% - Акцент5 2 3 3" xfId="226"/>
    <cellStyle name="40% - Акцент5 2 3 4" xfId="227"/>
    <cellStyle name="40% - Акцент5 2 4" xfId="228"/>
    <cellStyle name="40% - Акцент5 2 4 2" xfId="229"/>
    <cellStyle name="40% - Акцент5 2 5" xfId="230"/>
    <cellStyle name="40% - Акцент5 2 5 2" xfId="231"/>
    <cellStyle name="40% - Акцент5 2 6" xfId="232"/>
    <cellStyle name="40% - Акцент5 3" xfId="233"/>
    <cellStyle name="40% - Акцент5 3 2" xfId="234"/>
    <cellStyle name="40% - Акцент6 2" xfId="235"/>
    <cellStyle name="40% - Акцент6 2 2" xfId="236"/>
    <cellStyle name="40% - Акцент6 2 2 2" xfId="237"/>
    <cellStyle name="40% - Акцент6 2 2 2 2" xfId="238"/>
    <cellStyle name="40% - Акцент6 2 2 3" xfId="239"/>
    <cellStyle name="40% - Акцент6 2 2 3 2" xfId="240"/>
    <cellStyle name="40% - Акцент6 2 2 4" xfId="241"/>
    <cellStyle name="40% - Акцент6 2 2 5" xfId="242"/>
    <cellStyle name="40% - Акцент6 2 3" xfId="243"/>
    <cellStyle name="40% - Акцент6 2 3 2" xfId="244"/>
    <cellStyle name="40% - Акцент6 2 3 3" xfId="245"/>
    <cellStyle name="40% - Акцент6 2 3 4" xfId="246"/>
    <cellStyle name="40% - Акцент6 2 4" xfId="247"/>
    <cellStyle name="40% - Акцент6 2 4 2" xfId="248"/>
    <cellStyle name="40% - Акцент6 2 5" xfId="249"/>
    <cellStyle name="40% - Акцент6 2 5 2" xfId="250"/>
    <cellStyle name="40% - Акцент6 2 6" xfId="251"/>
    <cellStyle name="40% - Акцент6 3" xfId="252"/>
    <cellStyle name="40% - Акцент6 3 2" xfId="253"/>
    <cellStyle name="60% - Accent1" xfId="254"/>
    <cellStyle name="60% - Accent2" xfId="255"/>
    <cellStyle name="60% - Accent3" xfId="256"/>
    <cellStyle name="60% - Accent4" xfId="257"/>
    <cellStyle name="60% - Accent5" xfId="258"/>
    <cellStyle name="60% - Accent6" xfId="259"/>
    <cellStyle name="60% - Акцент1 2" xfId="260"/>
    <cellStyle name="60% - Акцент1 2 2" xfId="261"/>
    <cellStyle name="60% - Акцент1 3" xfId="262"/>
    <cellStyle name="60% - Акцент2 2" xfId="263"/>
    <cellStyle name="60% - Акцент2 2 2" xfId="264"/>
    <cellStyle name="60% - Акцент2 3" xfId="265"/>
    <cellStyle name="60% - Акцент3 2" xfId="266"/>
    <cellStyle name="60% - Акцент3 2 2" xfId="267"/>
    <cellStyle name="60% - Акцент3 2 3" xfId="268"/>
    <cellStyle name="60% - Акцент3 2 4" xfId="269"/>
    <cellStyle name="60% - Акцент3 3" xfId="270"/>
    <cellStyle name="60% - Акцент4 2" xfId="271"/>
    <cellStyle name="60% - Акцент4 2 2" xfId="272"/>
    <cellStyle name="60% - Акцент4 2 3" xfId="273"/>
    <cellStyle name="60% - Акцент4 2 4" xfId="274"/>
    <cellStyle name="60% - Акцент4 3" xfId="275"/>
    <cellStyle name="60% - Акцент5 2" xfId="276"/>
    <cellStyle name="60% - Акцент5 2 2" xfId="277"/>
    <cellStyle name="60% - Акцент5 3" xfId="278"/>
    <cellStyle name="60% - Акцент6 2" xfId="279"/>
    <cellStyle name="60% - Акцент6 2 2" xfId="280"/>
    <cellStyle name="60% - Акцент6 2 3" xfId="281"/>
    <cellStyle name="60% - Акцент6 2 4" xfId="282"/>
    <cellStyle name="60% - Акцент6 3" xfId="283"/>
    <cellStyle name="Accent1" xfId="284"/>
    <cellStyle name="Accent2" xfId="285"/>
    <cellStyle name="Accent3" xfId="286"/>
    <cellStyle name="Accent4" xfId="287"/>
    <cellStyle name="Accent5" xfId="288"/>
    <cellStyle name="Accent6" xfId="289"/>
    <cellStyle name="Bad" xfId="290"/>
    <cellStyle name="Calculation" xfId="291"/>
    <cellStyle name="Calculation 2" xfId="292"/>
    <cellStyle name="Calculation 2 2" xfId="293"/>
    <cellStyle name="Calculation 2 2 2" xfId="294"/>
    <cellStyle name="Calculation 2 2 2 2" xfId="295"/>
    <cellStyle name="Calculation 2 2 2 2 2" xfId="296"/>
    <cellStyle name="Calculation 2 2 2 2 3" xfId="297"/>
    <cellStyle name="Calculation 2 2 2 3" xfId="298"/>
    <cellStyle name="Calculation 2 2 2 3 2" xfId="299"/>
    <cellStyle name="Calculation 2 2 2 3 3" xfId="300"/>
    <cellStyle name="Calculation 2 2 2 4" xfId="301"/>
    <cellStyle name="Calculation 2 2 2 5" xfId="302"/>
    <cellStyle name="Calculation 2 2 3" xfId="303"/>
    <cellStyle name="Calculation 2 2 3 2" xfId="304"/>
    <cellStyle name="Calculation 2 2 3 3" xfId="305"/>
    <cellStyle name="Calculation 2 2 4" xfId="306"/>
    <cellStyle name="Calculation 2 2 5" xfId="307"/>
    <cellStyle name="Calculation 2 3" xfId="308"/>
    <cellStyle name="Calculation 2 4" xfId="309"/>
    <cellStyle name="Calculation 3" xfId="310"/>
    <cellStyle name="Calculation 3 2" xfId="311"/>
    <cellStyle name="Calculation 3 2 2" xfId="312"/>
    <cellStyle name="Calculation 3 2 2 2" xfId="313"/>
    <cellStyle name="Calculation 3 2 2 3" xfId="314"/>
    <cellStyle name="Calculation 3 2 3" xfId="315"/>
    <cellStyle name="Calculation 3 2 3 2" xfId="316"/>
    <cellStyle name="Calculation 3 2 3 3" xfId="317"/>
    <cellStyle name="Calculation 3 2 4" xfId="318"/>
    <cellStyle name="Calculation 3 2 5" xfId="319"/>
    <cellStyle name="Calculation 3 3" xfId="320"/>
    <cellStyle name="Calculation 3 3 2" xfId="321"/>
    <cellStyle name="Calculation 3 3 3" xfId="322"/>
    <cellStyle name="Calculation 3 4" xfId="323"/>
    <cellStyle name="Calculation 3 5" xfId="324"/>
    <cellStyle name="Calculation 4" xfId="325"/>
    <cellStyle name="Calculation 5" xfId="326"/>
    <cellStyle name="Check Cell" xfId="327"/>
    <cellStyle name="Excel Built-in Normal" xfId="328"/>
    <cellStyle name="Excel Built-in Normal 1" xfId="329"/>
    <cellStyle name="Explanatory Text" xfId="330"/>
    <cellStyle name="Good" xfId="331"/>
    <cellStyle name="Heading 1" xfId="332"/>
    <cellStyle name="Heading 2" xfId="333"/>
    <cellStyle name="Heading 3" xfId="334"/>
    <cellStyle name="Heading 4" xfId="335"/>
    <cellStyle name="Input" xfId="336"/>
    <cellStyle name="Input 2" xfId="337"/>
    <cellStyle name="Input 2 2" xfId="338"/>
    <cellStyle name="Input 2 2 2" xfId="339"/>
    <cellStyle name="Input 2 2 2 2" xfId="340"/>
    <cellStyle name="Input 2 2 2 2 2" xfId="341"/>
    <cellStyle name="Input 2 2 2 2 3" xfId="342"/>
    <cellStyle name="Input 2 2 2 3" xfId="343"/>
    <cellStyle name="Input 2 2 2 3 2" xfId="344"/>
    <cellStyle name="Input 2 2 2 3 3" xfId="345"/>
    <cellStyle name="Input 2 2 2 4" xfId="346"/>
    <cellStyle name="Input 2 2 2 5" xfId="347"/>
    <cellStyle name="Input 2 2 3" xfId="348"/>
    <cellStyle name="Input 2 2 3 2" xfId="349"/>
    <cellStyle name="Input 2 2 3 3" xfId="350"/>
    <cellStyle name="Input 2 2 4" xfId="351"/>
    <cellStyle name="Input 2 2 5" xfId="352"/>
    <cellStyle name="Input 2 3" xfId="353"/>
    <cellStyle name="Input 2 4" xfId="354"/>
    <cellStyle name="Input 3" xfId="355"/>
    <cellStyle name="Input 3 2" xfId="356"/>
    <cellStyle name="Input 3 2 2" xfId="357"/>
    <cellStyle name="Input 3 2 2 2" xfId="358"/>
    <cellStyle name="Input 3 2 2 3" xfId="359"/>
    <cellStyle name="Input 3 2 3" xfId="360"/>
    <cellStyle name="Input 3 2 3 2" xfId="361"/>
    <cellStyle name="Input 3 2 3 3" xfId="362"/>
    <cellStyle name="Input 3 2 4" xfId="363"/>
    <cellStyle name="Input 3 2 5" xfId="364"/>
    <cellStyle name="Input 3 3" xfId="365"/>
    <cellStyle name="Input 3 3 2" xfId="366"/>
    <cellStyle name="Input 3 3 3" xfId="367"/>
    <cellStyle name="Input 3 4" xfId="368"/>
    <cellStyle name="Input 3 5" xfId="369"/>
    <cellStyle name="Input 4" xfId="370"/>
    <cellStyle name="Input 5" xfId="371"/>
    <cellStyle name="Linked Cell" xfId="372"/>
    <cellStyle name="Neutral" xfId="373"/>
    <cellStyle name="Note" xfId="374"/>
    <cellStyle name="Note 2" xfId="375"/>
    <cellStyle name="Note 2 2" xfId="376"/>
    <cellStyle name="Note 2 2 2" xfId="377"/>
    <cellStyle name="Note 2 2 2 2" xfId="378"/>
    <cellStyle name="Note 2 2 2 3" xfId="379"/>
    <cellStyle name="Note 2 2 3" xfId="380"/>
    <cellStyle name="Note 3" xfId="381"/>
    <cellStyle name="Note 3 2" xfId="382"/>
    <cellStyle name="Note 3 2 2" xfId="383"/>
    <cellStyle name="Note 3 2 3" xfId="384"/>
    <cellStyle name="Note 3 3" xfId="385"/>
    <cellStyle name="Output" xfId="386"/>
    <cellStyle name="Output 2" xfId="387"/>
    <cellStyle name="Output 2 2" xfId="388"/>
    <cellStyle name="Output 2 2 2" xfId="389"/>
    <cellStyle name="Output 2 2 2 2" xfId="390"/>
    <cellStyle name="Output 2 2 2 2 2" xfId="391"/>
    <cellStyle name="Output 2 2 2 2 3" xfId="392"/>
    <cellStyle name="Output 2 2 2 3" xfId="393"/>
    <cellStyle name="Output 2 2 2 3 2" xfId="394"/>
    <cellStyle name="Output 2 2 2 3 3" xfId="395"/>
    <cellStyle name="Output 2 2 2 4" xfId="396"/>
    <cellStyle name="Output 2 2 2 5" xfId="397"/>
    <cellStyle name="Output 2 2 3" xfId="398"/>
    <cellStyle name="Output 2 2 3 2" xfId="399"/>
    <cellStyle name="Output 2 2 3 3" xfId="400"/>
    <cellStyle name="Output 2 2 4" xfId="401"/>
    <cellStyle name="Output 2 2 5" xfId="402"/>
    <cellStyle name="Output 2 3" xfId="403"/>
    <cellStyle name="Output 2 4" xfId="404"/>
    <cellStyle name="Output 3" xfId="405"/>
    <cellStyle name="Output 3 2" xfId="406"/>
    <cellStyle name="Output 3 2 2" xfId="407"/>
    <cellStyle name="Output 3 2 2 2" xfId="408"/>
    <cellStyle name="Output 3 2 2 3" xfId="409"/>
    <cellStyle name="Output 3 2 3" xfId="410"/>
    <cellStyle name="Output 3 2 3 2" xfId="411"/>
    <cellStyle name="Output 3 2 3 3" xfId="412"/>
    <cellStyle name="Output 3 2 4" xfId="413"/>
    <cellStyle name="Output 3 2 5" xfId="414"/>
    <cellStyle name="Output 3 3" xfId="415"/>
    <cellStyle name="Output 3 3 2" xfId="416"/>
    <cellStyle name="Output 3 3 3" xfId="417"/>
    <cellStyle name="Output 3 4" xfId="418"/>
    <cellStyle name="Output 3 5" xfId="419"/>
    <cellStyle name="Output 4" xfId="420"/>
    <cellStyle name="Output 5" xfId="421"/>
    <cellStyle name="S2" xfId="422"/>
    <cellStyle name="TableStyleLight1" xfId="423"/>
    <cellStyle name="Title" xfId="424"/>
    <cellStyle name="Total" xfId="425"/>
    <cellStyle name="Total 2" xfId="426"/>
    <cellStyle name="Total 2 2" xfId="427"/>
    <cellStyle name="Total 2 2 2" xfId="428"/>
    <cellStyle name="Total 2 2 2 2" xfId="429"/>
    <cellStyle name="Total 2 2 2 2 2" xfId="430"/>
    <cellStyle name="Total 2 2 2 2 3" xfId="431"/>
    <cellStyle name="Total 2 2 2 3" xfId="432"/>
    <cellStyle name="Total 2 2 2 3 2" xfId="433"/>
    <cellStyle name="Total 2 2 2 3 3" xfId="434"/>
    <cellStyle name="Total 2 2 2 4" xfId="435"/>
    <cellStyle name="Total 2 2 2 5" xfId="436"/>
    <cellStyle name="Total 2 2 3" xfId="437"/>
    <cellStyle name="Total 2 2 3 2" xfId="438"/>
    <cellStyle name="Total 2 2 3 3" xfId="439"/>
    <cellStyle name="Total 2 2 4" xfId="440"/>
    <cellStyle name="Total 2 2 5" xfId="441"/>
    <cellStyle name="Total 2 3" xfId="442"/>
    <cellStyle name="Total 2 4" xfId="443"/>
    <cellStyle name="Total 3" xfId="444"/>
    <cellStyle name="Total 3 2" xfId="445"/>
    <cellStyle name="Total 3 2 2" xfId="446"/>
    <cellStyle name="Total 3 2 2 2" xfId="447"/>
    <cellStyle name="Total 3 2 2 3" xfId="448"/>
    <cellStyle name="Total 3 2 3" xfId="449"/>
    <cellStyle name="Total 3 2 3 2" xfId="450"/>
    <cellStyle name="Total 3 2 3 3" xfId="451"/>
    <cellStyle name="Total 3 2 4" xfId="452"/>
    <cellStyle name="Total 3 2 5" xfId="453"/>
    <cellStyle name="Total 3 3" xfId="454"/>
    <cellStyle name="Total 3 3 2" xfId="455"/>
    <cellStyle name="Total 3 3 3" xfId="456"/>
    <cellStyle name="Total 3 4" xfId="457"/>
    <cellStyle name="Total 3 5" xfId="458"/>
    <cellStyle name="Total 4" xfId="459"/>
    <cellStyle name="Total 5" xfId="460"/>
    <cellStyle name="Warning Text" xfId="461"/>
    <cellStyle name="Акцент1 2" xfId="462"/>
    <cellStyle name="Акцент1 2 2" xfId="463"/>
    <cellStyle name="Акцент1 3" xfId="464"/>
    <cellStyle name="Акцент2 2" xfId="465"/>
    <cellStyle name="Акцент2 2 2" xfId="466"/>
    <cellStyle name="Акцент2 3" xfId="467"/>
    <cellStyle name="Акцент3 2" xfId="468"/>
    <cellStyle name="Акцент3 2 2" xfId="469"/>
    <cellStyle name="Акцент3 3" xfId="470"/>
    <cellStyle name="Акцент4 2" xfId="471"/>
    <cellStyle name="Акцент4 2 2" xfId="472"/>
    <cellStyle name="Акцент4 3" xfId="473"/>
    <cellStyle name="Акцент5 2" xfId="474"/>
    <cellStyle name="Акцент5 2 2" xfId="475"/>
    <cellStyle name="Акцент5 3" xfId="476"/>
    <cellStyle name="Акцент6 2" xfId="477"/>
    <cellStyle name="Акцент6 2 2" xfId="478"/>
    <cellStyle name="Акцент6 3" xfId="479"/>
    <cellStyle name="Ввод  2" xfId="480"/>
    <cellStyle name="Ввод  2 2" xfId="481"/>
    <cellStyle name="Ввод  2 2 2" xfId="482"/>
    <cellStyle name="Ввод  2 3" xfId="483"/>
    <cellStyle name="Ввод  2 3 2" xfId="484"/>
    <cellStyle name="Ввод  2 4" xfId="485"/>
    <cellStyle name="Ввод  2 4 2" xfId="486"/>
    <cellStyle name="Ввод  2 5" xfId="487"/>
    <cellStyle name="Ввод  2 5 2" xfId="488"/>
    <cellStyle name="Ввод  2 6" xfId="489"/>
    <cellStyle name="Ввод  3" xfId="490"/>
    <cellStyle name="Ввод  3 2" xfId="491"/>
    <cellStyle name="Ввод  3 3" xfId="492"/>
    <cellStyle name="Вывод 2" xfId="493"/>
    <cellStyle name="Вывод 2 2" xfId="494"/>
    <cellStyle name="Вывод 2 2 2" xfId="495"/>
    <cellStyle name="Вывод 2 3" xfId="496"/>
    <cellStyle name="Вывод 2 3 2" xfId="497"/>
    <cellStyle name="Вывод 2 4" xfId="498"/>
    <cellStyle name="Вывод 2 4 2" xfId="499"/>
    <cellStyle name="Вывод 2 5" xfId="500"/>
    <cellStyle name="Вывод 2 5 2" xfId="501"/>
    <cellStyle name="Вывод 2 6" xfId="502"/>
    <cellStyle name="Вывод 3" xfId="503"/>
    <cellStyle name="Вывод 3 2" xfId="504"/>
    <cellStyle name="Вывод 3 3" xfId="505"/>
    <cellStyle name="Вычисление 2" xfId="506"/>
    <cellStyle name="Вычисление 2 2" xfId="507"/>
    <cellStyle name="Вычисление 2 2 2" xfId="508"/>
    <cellStyle name="Вычисление 2 3" xfId="509"/>
    <cellStyle name="Вычисление 2 3 2" xfId="510"/>
    <cellStyle name="Вычисление 2 4" xfId="511"/>
    <cellStyle name="Вычисление 2 4 2" xfId="512"/>
    <cellStyle name="Вычисление 2 5" xfId="513"/>
    <cellStyle name="Вычисление 2 5 2" xfId="514"/>
    <cellStyle name="Вычисление 2 6" xfId="515"/>
    <cellStyle name="Вычисление 3" xfId="516"/>
    <cellStyle name="Вычисление 3 2" xfId="517"/>
    <cellStyle name="Вычисление 3 3" xfId="518"/>
    <cellStyle name="Заголовок 1 2" xfId="519"/>
    <cellStyle name="Заголовок 1 2 2" xfId="520"/>
    <cellStyle name="Заголовок 1 3" xfId="521"/>
    <cellStyle name="Заголовок 2 2" xfId="522"/>
    <cellStyle name="Заголовок 2 2 2" xfId="523"/>
    <cellStyle name="Заголовок 2 3" xfId="524"/>
    <cellStyle name="Заголовок 3 2" xfId="525"/>
    <cellStyle name="Заголовок 3 2 2" xfId="526"/>
    <cellStyle name="Заголовок 3 3" xfId="527"/>
    <cellStyle name="Заголовок 4 2" xfId="528"/>
    <cellStyle name="Заголовок 4 2 2" xfId="529"/>
    <cellStyle name="Заголовок 4 3" xfId="530"/>
    <cellStyle name="Итог 2" xfId="531"/>
    <cellStyle name="Итог 2 2" xfId="532"/>
    <cellStyle name="Итог 2 2 2" xfId="533"/>
    <cellStyle name="Итог 2 3" xfId="534"/>
    <cellStyle name="Итог 2 3 2" xfId="535"/>
    <cellStyle name="Итог 2 4" xfId="536"/>
    <cellStyle name="Итог 2 4 2" xfId="537"/>
    <cellStyle name="Итог 2 5" xfId="538"/>
    <cellStyle name="Итог 2 5 2" xfId="539"/>
    <cellStyle name="Итог 2 6" xfId="540"/>
    <cellStyle name="Итог 3" xfId="541"/>
    <cellStyle name="Итог 3 2" xfId="542"/>
    <cellStyle name="Итог 3 3" xfId="543"/>
    <cellStyle name="Контрольная ячейка 2" xfId="544"/>
    <cellStyle name="Контрольная ячейка 2 2" xfId="545"/>
    <cellStyle name="Контрольная ячейка 3" xfId="546"/>
    <cellStyle name="Название 2" xfId="547"/>
    <cellStyle name="Название 3" xfId="548"/>
    <cellStyle name="Нейтральный 2" xfId="549"/>
    <cellStyle name="Нейтральный 2 2" xfId="550"/>
    <cellStyle name="Нейтральный 3" xfId="551"/>
    <cellStyle name="Обычный" xfId="0" builtinId="0"/>
    <cellStyle name="Обычный 10" xfId="552"/>
    <cellStyle name="Обычный 10 2" xfId="553"/>
    <cellStyle name="Обычный 11" xfId="554"/>
    <cellStyle name="Обычный 11 2" xfId="555"/>
    <cellStyle name="Обычный 12" xfId="556"/>
    <cellStyle name="Обычный 12 2" xfId="557"/>
    <cellStyle name="Обычный 13" xfId="558"/>
    <cellStyle name="Обычный 13 2" xfId="559"/>
    <cellStyle name="Обычный 14" xfId="560"/>
    <cellStyle name="Обычный 14 2" xfId="561"/>
    <cellStyle name="Обычный 15" xfId="562"/>
    <cellStyle name="Обычный 15 2" xfId="563"/>
    <cellStyle name="Обычный 16" xfId="564"/>
    <cellStyle name="Обычный 16 2" xfId="565"/>
    <cellStyle name="Обычный 17" xfId="566"/>
    <cellStyle name="Обычный 17 2" xfId="567"/>
    <cellStyle name="Обычный 18" xfId="568"/>
    <cellStyle name="Обычный 18 2" xfId="569"/>
    <cellStyle name="Обычный 19" xfId="570"/>
    <cellStyle name="Обычный 19 2" xfId="571"/>
    <cellStyle name="Обычный 19 2 2" xfId="572"/>
    <cellStyle name="Обычный 19 3" xfId="573"/>
    <cellStyle name="Обычный 2" xfId="574"/>
    <cellStyle name="Обычный 2 10" xfId="575"/>
    <cellStyle name="Обычный 2 11" xfId="576"/>
    <cellStyle name="Обычный 2 2" xfId="577"/>
    <cellStyle name="Обычный 2 2 2" xfId="578"/>
    <cellStyle name="Обычный 2 2 2 2" xfId="579"/>
    <cellStyle name="Обычный 2 2 2 3" xfId="580"/>
    <cellStyle name="Обычный 2 2 2 4" xfId="581"/>
    <cellStyle name="Обычный 2 2 3" xfId="582"/>
    <cellStyle name="Обычный 2 2 3 2" xfId="583"/>
    <cellStyle name="Обычный 2 2 4" xfId="584"/>
    <cellStyle name="Обычный 2 2 4 2" xfId="585"/>
    <cellStyle name="Обычный 2 2 5" xfId="586"/>
    <cellStyle name="Обычный 2 2 6" xfId="587"/>
    <cellStyle name="Обычный 2 2 7" xfId="588"/>
    <cellStyle name="Обычный 2 3" xfId="1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&#1052;&#1091;&#1085;&#1047;&#1072;&#1082;&#1072;&#1079;\2024\2024_&#1054;&#1073;&#1098;&#1077;&#1084;&#1099;%20&#1052;&#1055;_&#1056;&#1072;&#1073;&#1086;&#1095;&#1072;&#1103;\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\&#1052;&#1091;&#1085;&#1047;&#1072;&#1082;&#1072;&#1079;\2024\2024_&#1054;&#1073;&#1098;&#1077;&#1084;&#1099;%20&#1052;&#1055;_&#1056;&#1072;&#1073;&#1086;&#1095;&#1072;&#1103;\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O111"/>
  <sheetViews>
    <sheetView tabSelected="1" topLeftCell="A82" zoomScale="70" zoomScaleNormal="70" zoomScaleSheetLayoutView="85" workbookViewId="0"/>
  </sheetViews>
  <sheetFormatPr defaultColWidth="9.140625" defaultRowHeight="15" outlineLevelCol="1" x14ac:dyDescent="0.25"/>
  <cols>
    <col min="1" max="1" width="5.140625" style="5" customWidth="1"/>
    <col min="2" max="2" width="17.85546875" style="5" customWidth="1"/>
    <col min="3" max="3" width="50.28515625" style="5" customWidth="1"/>
    <col min="4" max="4" width="33.42578125" style="5" customWidth="1"/>
    <col min="5" max="5" width="11" style="5" customWidth="1"/>
    <col min="6" max="6" width="8.7109375" style="5" customWidth="1"/>
    <col min="7" max="7" width="16.7109375" style="5" customWidth="1"/>
    <col min="8" max="8" width="19" style="5" hidden="1" customWidth="1" outlineLevel="1"/>
    <col min="9" max="9" width="21" style="5" hidden="1" customWidth="1" outlineLevel="1"/>
    <col min="10" max="10" width="27.42578125" style="5" customWidth="1" collapsed="1"/>
    <col min="11" max="11" width="29.7109375" style="5" customWidth="1"/>
    <col min="12" max="12" width="9.140625" style="5"/>
    <col min="13" max="13" width="12.5703125" style="5" customWidth="1"/>
    <col min="14" max="14" width="10" style="5" bestFit="1" customWidth="1"/>
    <col min="15" max="15" width="11.5703125" style="5" bestFit="1" customWidth="1"/>
    <col min="16" max="16384" width="9.140625" style="5"/>
  </cols>
  <sheetData>
    <row r="1" spans="1:11" ht="15.75" x14ac:dyDescent="0.25">
      <c r="J1" s="4" t="s">
        <v>50</v>
      </c>
    </row>
    <row r="2" spans="1:11" ht="35.25" customHeight="1" x14ac:dyDescent="0.25">
      <c r="J2" s="6" t="s">
        <v>1</v>
      </c>
    </row>
    <row r="3" spans="1:11" ht="15.75" x14ac:dyDescent="0.25">
      <c r="J3" s="4" t="s">
        <v>2</v>
      </c>
    </row>
    <row r="4" spans="1:11" ht="15.75" x14ac:dyDescent="0.25">
      <c r="J4" s="4" t="s">
        <v>3</v>
      </c>
    </row>
    <row r="5" spans="1:11" ht="15.75" x14ac:dyDescent="0.25">
      <c r="J5" s="7" t="s">
        <v>55</v>
      </c>
      <c r="K5" s="65"/>
    </row>
    <row r="7" spans="1:11" ht="15.75" x14ac:dyDescent="0.25">
      <c r="A7" s="1"/>
      <c r="B7" s="1"/>
      <c r="C7" s="1"/>
      <c r="D7" s="1"/>
      <c r="E7" s="1"/>
      <c r="F7" s="1"/>
      <c r="G7" s="2"/>
      <c r="H7" s="3"/>
      <c r="I7" s="3"/>
      <c r="J7" s="4" t="s">
        <v>0</v>
      </c>
      <c r="K7" s="1"/>
    </row>
    <row r="8" spans="1:11" ht="36" customHeight="1" x14ac:dyDescent="0.25">
      <c r="A8" s="1"/>
      <c r="B8" s="1"/>
      <c r="C8" s="1"/>
      <c r="D8" s="1"/>
      <c r="E8" s="1"/>
      <c r="F8" s="1"/>
      <c r="G8" s="2"/>
      <c r="H8" s="3"/>
      <c r="I8" s="3"/>
      <c r="J8" s="6" t="s">
        <v>1</v>
      </c>
      <c r="K8" s="1"/>
    </row>
    <row r="9" spans="1:11" ht="15.75" x14ac:dyDescent="0.25">
      <c r="A9" s="1"/>
      <c r="B9" s="1"/>
      <c r="C9" s="1"/>
      <c r="D9" s="1"/>
      <c r="E9" s="1"/>
      <c r="F9" s="1"/>
      <c r="G9" s="2"/>
      <c r="H9" s="3"/>
      <c r="I9" s="3"/>
      <c r="J9" s="4" t="s">
        <v>2</v>
      </c>
      <c r="K9" s="1"/>
    </row>
    <row r="10" spans="1:11" ht="15.75" x14ac:dyDescent="0.25">
      <c r="A10" s="1"/>
      <c r="B10" s="1"/>
      <c r="C10" s="1"/>
      <c r="D10" s="1"/>
      <c r="E10" s="1"/>
      <c r="F10" s="1"/>
      <c r="G10" s="2"/>
      <c r="H10" s="3"/>
      <c r="I10" s="3"/>
      <c r="J10" s="4" t="s">
        <v>3</v>
      </c>
      <c r="K10" s="1"/>
    </row>
    <row r="11" spans="1:11" ht="15.75" x14ac:dyDescent="0.25">
      <c r="A11" s="1"/>
      <c r="B11" s="1"/>
      <c r="C11" s="1"/>
      <c r="D11" s="1"/>
      <c r="E11" s="1"/>
      <c r="F11" s="1"/>
      <c r="G11" s="2"/>
      <c r="H11" s="3"/>
      <c r="I11" s="3"/>
      <c r="J11" s="7" t="s">
        <v>4</v>
      </c>
      <c r="K11" s="1"/>
    </row>
    <row r="12" spans="1:11" x14ac:dyDescent="0.25">
      <c r="A12" s="1"/>
      <c r="B12" s="1"/>
      <c r="C12" s="1"/>
      <c r="D12" s="1"/>
      <c r="E12" s="1"/>
      <c r="F12" s="1"/>
      <c r="G12" s="2"/>
      <c r="H12" s="3"/>
      <c r="I12" s="3"/>
      <c r="J12" s="3"/>
      <c r="K12" s="3"/>
    </row>
    <row r="13" spans="1:11" ht="20.25" x14ac:dyDescent="0.25">
      <c r="A13" s="89" t="s">
        <v>5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</row>
    <row r="14" spans="1:11" ht="20.25" x14ac:dyDescent="0.25">
      <c r="A14" s="8"/>
      <c r="B14" s="8"/>
      <c r="C14" s="8"/>
      <c r="D14" s="8"/>
      <c r="E14" s="8"/>
      <c r="F14" s="8"/>
      <c r="G14" s="8"/>
      <c r="K14" s="9">
        <v>1.097</v>
      </c>
    </row>
    <row r="15" spans="1:11" ht="96.75" customHeight="1" x14ac:dyDescent="0.25">
      <c r="A15" s="10" t="s">
        <v>6</v>
      </c>
      <c r="B15" s="10" t="s">
        <v>52</v>
      </c>
      <c r="C15" s="10" t="s">
        <v>7</v>
      </c>
      <c r="D15" s="10" t="s">
        <v>8</v>
      </c>
      <c r="E15" s="11" t="s">
        <v>53</v>
      </c>
      <c r="F15" s="11" t="s">
        <v>9</v>
      </c>
      <c r="G15" s="12" t="s">
        <v>10</v>
      </c>
      <c r="H15" s="12" t="s">
        <v>11</v>
      </c>
      <c r="I15" s="12" t="s">
        <v>49</v>
      </c>
      <c r="J15" s="12" t="s">
        <v>13</v>
      </c>
      <c r="K15" s="13" t="s">
        <v>14</v>
      </c>
    </row>
    <row r="16" spans="1:11" ht="16.5" customHeight="1" x14ac:dyDescent="0.25">
      <c r="A16" s="14" t="s">
        <v>15</v>
      </c>
      <c r="B16" s="15"/>
      <c r="C16" s="15"/>
      <c r="D16" s="15"/>
      <c r="E16" s="15"/>
      <c r="F16" s="15"/>
      <c r="G16" s="15"/>
      <c r="H16" s="15"/>
      <c r="I16" s="15"/>
      <c r="J16" s="15"/>
      <c r="K16" s="16"/>
    </row>
    <row r="17" spans="1:11" ht="18" customHeight="1" x14ac:dyDescent="0.25">
      <c r="A17" s="71">
        <v>1</v>
      </c>
      <c r="B17" s="71">
        <v>430002</v>
      </c>
      <c r="C17" s="84" t="s">
        <v>16</v>
      </c>
      <c r="D17" s="17" t="s">
        <v>17</v>
      </c>
      <c r="E17" s="18">
        <v>27</v>
      </c>
      <c r="F17" s="19" t="s">
        <v>18</v>
      </c>
      <c r="G17" s="20">
        <v>12</v>
      </c>
      <c r="H17" s="21">
        <v>140232</v>
      </c>
      <c r="I17" s="21">
        <v>0.27</v>
      </c>
      <c r="J17" s="21">
        <f>ROUND(H17*((1-I17)+I17*1.097),2)</f>
        <v>143904.68</v>
      </c>
      <c r="K17" s="21">
        <f>G17*J17</f>
        <v>1726856.16</v>
      </c>
    </row>
    <row r="18" spans="1:11" ht="18" customHeight="1" x14ac:dyDescent="0.25">
      <c r="A18" s="72"/>
      <c r="B18" s="72"/>
      <c r="C18" s="85"/>
      <c r="D18" s="23"/>
      <c r="E18" s="18">
        <v>28</v>
      </c>
      <c r="F18" s="19" t="s">
        <v>18</v>
      </c>
      <c r="G18" s="20">
        <v>2</v>
      </c>
      <c r="H18" s="21">
        <v>83035</v>
      </c>
      <c r="I18" s="21">
        <v>0.21</v>
      </c>
      <c r="J18" s="21">
        <f>ROUND(H18*((1-I18)+I18*1.097),2)</f>
        <v>84726.42</v>
      </c>
      <c r="K18" s="21">
        <f>G18*J18</f>
        <v>169452.84</v>
      </c>
    </row>
    <row r="19" spans="1:11" ht="18" customHeight="1" x14ac:dyDescent="0.25">
      <c r="A19" s="73"/>
      <c r="B19" s="73"/>
      <c r="C19" s="86"/>
      <c r="D19" s="24" t="s">
        <v>19</v>
      </c>
      <c r="E19" s="25" t="s">
        <v>51</v>
      </c>
      <c r="F19" s="25"/>
      <c r="G19" s="26">
        <f t="shared" ref="G19" si="0">SUM(G17:G18)</f>
        <v>14</v>
      </c>
      <c r="H19" s="27"/>
      <c r="I19" s="27"/>
      <c r="J19" s="27"/>
      <c r="K19" s="27">
        <f t="shared" ref="K19" si="1">SUM(K17:K18)</f>
        <v>1896309</v>
      </c>
    </row>
    <row r="20" spans="1:11" ht="18" customHeight="1" x14ac:dyDescent="0.25">
      <c r="A20" s="38">
        <v>2</v>
      </c>
      <c r="B20" s="38">
        <v>430009</v>
      </c>
      <c r="C20" s="69" t="s">
        <v>20</v>
      </c>
      <c r="D20" s="74" t="s">
        <v>21</v>
      </c>
      <c r="E20" s="28">
        <v>30</v>
      </c>
      <c r="F20" s="29" t="s">
        <v>18</v>
      </c>
      <c r="G20" s="20">
        <v>250</v>
      </c>
      <c r="H20" s="21">
        <v>75312</v>
      </c>
      <c r="I20" s="21">
        <v>0.37</v>
      </c>
      <c r="J20" s="21">
        <f t="shared" ref="J20:J22" si="2">ROUND(H20*((1-I20)+I20*1.097),2)</f>
        <v>78014.95</v>
      </c>
      <c r="K20" s="21">
        <f t="shared" ref="K20:K22" si="3">G20*J20</f>
        <v>19503737.5</v>
      </c>
    </row>
    <row r="21" spans="1:11" ht="18" customHeight="1" x14ac:dyDescent="0.25">
      <c r="A21" s="36"/>
      <c r="B21" s="36"/>
      <c r="C21" s="70"/>
      <c r="D21" s="75"/>
      <c r="E21" s="28">
        <v>31</v>
      </c>
      <c r="F21" s="29" t="s">
        <v>18</v>
      </c>
      <c r="G21" s="20">
        <v>13</v>
      </c>
      <c r="H21" s="21">
        <v>109406</v>
      </c>
      <c r="I21" s="21">
        <v>0.36</v>
      </c>
      <c r="J21" s="21">
        <f t="shared" si="2"/>
        <v>113226.46</v>
      </c>
      <c r="K21" s="21">
        <f t="shared" si="3"/>
        <v>1471943.98</v>
      </c>
    </row>
    <row r="22" spans="1:11" ht="18" customHeight="1" x14ac:dyDescent="0.25">
      <c r="A22" s="36"/>
      <c r="B22" s="36"/>
      <c r="C22" s="41"/>
      <c r="D22" s="30"/>
      <c r="E22" s="28">
        <v>32</v>
      </c>
      <c r="F22" s="29" t="s">
        <v>18</v>
      </c>
      <c r="G22" s="20">
        <v>10</v>
      </c>
      <c r="H22" s="21">
        <v>107504</v>
      </c>
      <c r="I22" s="21">
        <v>0.26</v>
      </c>
      <c r="J22" s="21">
        <f t="shared" si="2"/>
        <v>110215.25</v>
      </c>
      <c r="K22" s="21">
        <f t="shared" si="3"/>
        <v>1102152.5</v>
      </c>
    </row>
    <row r="23" spans="1:11" ht="18" customHeight="1" x14ac:dyDescent="0.25">
      <c r="A23" s="36"/>
      <c r="B23" s="36"/>
      <c r="C23" s="41"/>
      <c r="D23" s="64"/>
      <c r="E23" s="28">
        <v>33</v>
      </c>
      <c r="F23" s="28" t="s">
        <v>18</v>
      </c>
      <c r="G23" s="20">
        <v>5</v>
      </c>
      <c r="H23" s="21">
        <v>148560</v>
      </c>
      <c r="I23" s="21">
        <v>0.33</v>
      </c>
      <c r="J23" s="21">
        <f t="shared" ref="J23" si="4">ROUND(H23*((1-I23)+I23*1.097),2)</f>
        <v>153315.41</v>
      </c>
      <c r="K23" s="21">
        <f t="shared" ref="K23" si="5">G23*J23</f>
        <v>766577.05</v>
      </c>
    </row>
    <row r="24" spans="1:11" ht="18" customHeight="1" x14ac:dyDescent="0.25">
      <c r="A24" s="43"/>
      <c r="B24" s="43"/>
      <c r="C24" s="44"/>
      <c r="D24" s="24" t="s">
        <v>19</v>
      </c>
      <c r="E24" s="25" t="s">
        <v>51</v>
      </c>
      <c r="F24" s="25"/>
      <c r="G24" s="31">
        <f>SUM(G20:G23)</f>
        <v>278</v>
      </c>
      <c r="H24" s="27"/>
      <c r="I24" s="27"/>
      <c r="J24" s="27"/>
      <c r="K24" s="27">
        <f>SUM(K20:K23)</f>
        <v>22844411.030000001</v>
      </c>
    </row>
    <row r="25" spans="1:11" ht="18" customHeight="1" x14ac:dyDescent="0.25">
      <c r="A25" s="38">
        <v>3</v>
      </c>
      <c r="B25" s="38">
        <v>430037</v>
      </c>
      <c r="C25" s="45" t="s">
        <v>22</v>
      </c>
      <c r="D25" s="32" t="s">
        <v>23</v>
      </c>
      <c r="E25" s="28">
        <v>2</v>
      </c>
      <c r="F25" s="29" t="s">
        <v>18</v>
      </c>
      <c r="G25" s="20">
        <v>4</v>
      </c>
      <c r="H25" s="21">
        <v>241673</v>
      </c>
      <c r="I25" s="21">
        <v>0.41</v>
      </c>
      <c r="J25" s="21">
        <f t="shared" ref="J25:J60" si="6">ROUND(H25*((1-I25)+I25*1.097),2)</f>
        <v>251284.34</v>
      </c>
      <c r="K25" s="21">
        <f t="shared" ref="K25:K60" si="7">G25*J25</f>
        <v>1005137.36</v>
      </c>
    </row>
    <row r="26" spans="1:11" ht="18" customHeight="1" x14ac:dyDescent="0.25">
      <c r="A26" s="36"/>
      <c r="B26" s="36"/>
      <c r="C26" s="41"/>
      <c r="D26" s="33" t="s">
        <v>24</v>
      </c>
      <c r="E26" s="28">
        <v>5</v>
      </c>
      <c r="F26" s="29" t="s">
        <v>18</v>
      </c>
      <c r="G26" s="20">
        <v>60</v>
      </c>
      <c r="H26" s="21">
        <v>164546</v>
      </c>
      <c r="I26" s="21">
        <v>0.23</v>
      </c>
      <c r="J26" s="21">
        <f t="shared" si="6"/>
        <v>168217.02</v>
      </c>
      <c r="K26" s="21">
        <f t="shared" si="7"/>
        <v>10093021.199999999</v>
      </c>
    </row>
    <row r="27" spans="1:11" ht="18" customHeight="1" x14ac:dyDescent="0.25">
      <c r="A27" s="36"/>
      <c r="B27" s="36"/>
      <c r="C27" s="41"/>
      <c r="D27" s="17" t="s">
        <v>25</v>
      </c>
      <c r="E27" s="18">
        <v>12</v>
      </c>
      <c r="F27" s="29" t="s">
        <v>18</v>
      </c>
      <c r="G27" s="20">
        <v>159</v>
      </c>
      <c r="H27" s="21">
        <v>200037</v>
      </c>
      <c r="I27" s="21">
        <v>0.26</v>
      </c>
      <c r="J27" s="21">
        <f t="shared" si="6"/>
        <v>205081.93</v>
      </c>
      <c r="K27" s="21">
        <f t="shared" si="7"/>
        <v>32608026.869999997</v>
      </c>
    </row>
    <row r="28" spans="1:11" ht="18" customHeight="1" x14ac:dyDescent="0.25">
      <c r="A28" s="36"/>
      <c r="B28" s="36"/>
      <c r="C28" s="41"/>
      <c r="D28" s="34"/>
      <c r="E28" s="18">
        <v>14</v>
      </c>
      <c r="F28" s="29" t="s">
        <v>18</v>
      </c>
      <c r="G28" s="20">
        <v>18</v>
      </c>
      <c r="H28" s="21">
        <v>195175</v>
      </c>
      <c r="I28" s="21">
        <v>0.18</v>
      </c>
      <c r="J28" s="21">
        <f t="shared" si="6"/>
        <v>198582.76</v>
      </c>
      <c r="K28" s="21">
        <f t="shared" si="7"/>
        <v>3574489.68</v>
      </c>
    </row>
    <row r="29" spans="1:11" ht="18" customHeight="1" x14ac:dyDescent="0.25">
      <c r="A29" s="36"/>
      <c r="B29" s="36"/>
      <c r="C29" s="41"/>
      <c r="D29" s="34"/>
      <c r="E29" s="18">
        <v>16</v>
      </c>
      <c r="F29" s="29" t="s">
        <v>18</v>
      </c>
      <c r="G29" s="20">
        <v>7</v>
      </c>
      <c r="H29" s="21">
        <v>364805</v>
      </c>
      <c r="I29" s="21">
        <v>0.39</v>
      </c>
      <c r="J29" s="21">
        <f t="shared" si="6"/>
        <v>378605.57</v>
      </c>
      <c r="K29" s="21">
        <f t="shared" si="7"/>
        <v>2650238.9900000002</v>
      </c>
    </row>
    <row r="30" spans="1:11" ht="18" customHeight="1" x14ac:dyDescent="0.25">
      <c r="A30" s="36"/>
      <c r="B30" s="36"/>
      <c r="C30" s="41"/>
      <c r="D30" s="35" t="s">
        <v>17</v>
      </c>
      <c r="E30" s="18">
        <v>27</v>
      </c>
      <c r="F30" s="29" t="s">
        <v>18</v>
      </c>
      <c r="G30" s="20">
        <v>50</v>
      </c>
      <c r="H30" s="21">
        <v>140232</v>
      </c>
      <c r="I30" s="21">
        <v>0.27</v>
      </c>
      <c r="J30" s="21">
        <f t="shared" si="6"/>
        <v>143904.68</v>
      </c>
      <c r="K30" s="21">
        <f t="shared" si="7"/>
        <v>7195234</v>
      </c>
    </row>
    <row r="31" spans="1:11" ht="18" customHeight="1" x14ac:dyDescent="0.25">
      <c r="A31" s="36"/>
      <c r="B31" s="36"/>
      <c r="C31" s="41"/>
      <c r="D31" s="36"/>
      <c r="E31" s="18">
        <v>28</v>
      </c>
      <c r="F31" s="29" t="s">
        <v>18</v>
      </c>
      <c r="G31" s="20">
        <v>15</v>
      </c>
      <c r="H31" s="21">
        <v>83035</v>
      </c>
      <c r="I31" s="21">
        <v>0.21</v>
      </c>
      <c r="J31" s="21">
        <f t="shared" si="6"/>
        <v>84726.42</v>
      </c>
      <c r="K31" s="21">
        <f t="shared" si="7"/>
        <v>1270896.3</v>
      </c>
    </row>
    <row r="32" spans="1:11" ht="18" customHeight="1" x14ac:dyDescent="0.25">
      <c r="A32" s="36"/>
      <c r="B32" s="36"/>
      <c r="C32" s="41"/>
      <c r="D32" s="35" t="s">
        <v>21</v>
      </c>
      <c r="E32" s="28">
        <v>30</v>
      </c>
      <c r="F32" s="29" t="s">
        <v>18</v>
      </c>
      <c r="G32" s="20">
        <v>390</v>
      </c>
      <c r="H32" s="21">
        <v>75312</v>
      </c>
      <c r="I32" s="21">
        <v>0.37</v>
      </c>
      <c r="J32" s="21">
        <f t="shared" si="6"/>
        <v>78014.95</v>
      </c>
      <c r="K32" s="21">
        <f t="shared" si="7"/>
        <v>30425830.5</v>
      </c>
    </row>
    <row r="33" spans="1:11" ht="18" customHeight="1" x14ac:dyDescent="0.25">
      <c r="A33" s="36"/>
      <c r="B33" s="36"/>
      <c r="C33" s="41"/>
      <c r="D33" s="36"/>
      <c r="E33" s="28">
        <v>33</v>
      </c>
      <c r="F33" s="29" t="s">
        <v>18</v>
      </c>
      <c r="G33" s="20">
        <v>5</v>
      </c>
      <c r="H33" s="21">
        <v>148560</v>
      </c>
      <c r="I33" s="21">
        <v>0.33</v>
      </c>
      <c r="J33" s="21">
        <f t="shared" ref="J33" si="8">ROUND(H33*((1-I33)+I33*1.097),2)</f>
        <v>153315.41</v>
      </c>
      <c r="K33" s="21">
        <f t="shared" ref="K33" si="9">G33*J33</f>
        <v>766577.05</v>
      </c>
    </row>
    <row r="34" spans="1:11" ht="18" customHeight="1" x14ac:dyDescent="0.25">
      <c r="A34" s="36"/>
      <c r="B34" s="36"/>
      <c r="C34" s="41"/>
      <c r="D34" s="37" t="s">
        <v>26</v>
      </c>
      <c r="E34" s="18">
        <v>42</v>
      </c>
      <c r="F34" s="29" t="s">
        <v>18</v>
      </c>
      <c r="G34" s="20">
        <v>160</v>
      </c>
      <c r="H34" s="21">
        <v>164370</v>
      </c>
      <c r="I34" s="21">
        <v>0.37</v>
      </c>
      <c r="J34" s="21">
        <f t="shared" si="6"/>
        <v>170269.24</v>
      </c>
      <c r="K34" s="21">
        <f t="shared" si="7"/>
        <v>27243078.399999999</v>
      </c>
    </row>
    <row r="35" spans="1:11" ht="18" customHeight="1" x14ac:dyDescent="0.25">
      <c r="A35" s="36"/>
      <c r="B35" s="36"/>
      <c r="C35" s="41"/>
      <c r="D35" s="17" t="s">
        <v>27</v>
      </c>
      <c r="E35" s="18">
        <v>43</v>
      </c>
      <c r="F35" s="29" t="s">
        <v>18</v>
      </c>
      <c r="G35" s="20">
        <v>603</v>
      </c>
      <c r="H35" s="21">
        <v>199124</v>
      </c>
      <c r="I35" s="21">
        <v>0.56999999999999995</v>
      </c>
      <c r="J35" s="21">
        <f>ROUND(H35*((1-I35)+I35*1.097),2)</f>
        <v>210133.57</v>
      </c>
      <c r="K35" s="21">
        <f>G35*J35</f>
        <v>126710542.71000001</v>
      </c>
    </row>
    <row r="36" spans="1:11" ht="18" customHeight="1" x14ac:dyDescent="0.25">
      <c r="A36" s="36"/>
      <c r="B36" s="36"/>
      <c r="C36" s="41"/>
      <c r="D36" s="34"/>
      <c r="E36" s="18">
        <v>44</v>
      </c>
      <c r="F36" s="29" t="s">
        <v>18</v>
      </c>
      <c r="G36" s="20">
        <v>345</v>
      </c>
      <c r="H36" s="21">
        <v>230121</v>
      </c>
      <c r="I36" s="21">
        <v>0.51</v>
      </c>
      <c r="J36" s="21">
        <f t="shared" si="6"/>
        <v>241505.09</v>
      </c>
      <c r="K36" s="21">
        <f t="shared" si="7"/>
        <v>83319256.049999997</v>
      </c>
    </row>
    <row r="37" spans="1:11" ht="18" customHeight="1" x14ac:dyDescent="0.25">
      <c r="A37" s="36"/>
      <c r="B37" s="36"/>
      <c r="C37" s="41"/>
      <c r="D37" s="34"/>
      <c r="E37" s="18">
        <v>45</v>
      </c>
      <c r="F37" s="29" t="s">
        <v>18</v>
      </c>
      <c r="G37" s="20">
        <v>120</v>
      </c>
      <c r="H37" s="21">
        <v>260837</v>
      </c>
      <c r="I37" s="21">
        <v>0.45</v>
      </c>
      <c r="J37" s="21">
        <f t="shared" si="6"/>
        <v>272222.53999999998</v>
      </c>
      <c r="K37" s="21">
        <f t="shared" si="7"/>
        <v>32666704.799999997</v>
      </c>
    </row>
    <row r="38" spans="1:11" ht="18" customHeight="1" x14ac:dyDescent="0.25">
      <c r="A38" s="36"/>
      <c r="B38" s="36"/>
      <c r="C38" s="41"/>
      <c r="D38" s="34"/>
      <c r="E38" s="18">
        <v>46</v>
      </c>
      <c r="F38" s="28" t="s">
        <v>18</v>
      </c>
      <c r="G38" s="5">
        <v>832</v>
      </c>
      <c r="H38" s="21">
        <v>147972</v>
      </c>
      <c r="I38" s="21">
        <v>0.56000000000000005</v>
      </c>
      <c r="J38" s="21">
        <f t="shared" si="6"/>
        <v>156009.84</v>
      </c>
      <c r="K38" s="21">
        <f t="shared" si="7"/>
        <v>129800186.88</v>
      </c>
    </row>
    <row r="39" spans="1:11" ht="18" customHeight="1" x14ac:dyDescent="0.25">
      <c r="A39" s="36"/>
      <c r="B39" s="36"/>
      <c r="C39" s="41"/>
      <c r="D39" s="34"/>
      <c r="E39" s="18">
        <v>47</v>
      </c>
      <c r="F39" s="29" t="s">
        <v>18</v>
      </c>
      <c r="G39" s="20">
        <v>286</v>
      </c>
      <c r="H39" s="21">
        <v>179013</v>
      </c>
      <c r="I39" s="21">
        <v>0.47</v>
      </c>
      <c r="J39" s="21">
        <f t="shared" si="6"/>
        <v>187174.2</v>
      </c>
      <c r="K39" s="21">
        <f t="shared" si="7"/>
        <v>53531821.200000003</v>
      </c>
    </row>
    <row r="40" spans="1:11" ht="18" customHeight="1" x14ac:dyDescent="0.25">
      <c r="A40" s="36"/>
      <c r="B40" s="36"/>
      <c r="C40" s="41"/>
      <c r="D40" s="34"/>
      <c r="E40" s="18">
        <v>48</v>
      </c>
      <c r="F40" s="29" t="s">
        <v>18</v>
      </c>
      <c r="G40" s="20">
        <v>79</v>
      </c>
      <c r="H40" s="21">
        <v>222876</v>
      </c>
      <c r="I40" s="21">
        <v>0.35</v>
      </c>
      <c r="J40" s="21">
        <f t="shared" si="6"/>
        <v>230442.64</v>
      </c>
      <c r="K40" s="21">
        <f t="shared" si="7"/>
        <v>18204968.560000002</v>
      </c>
    </row>
    <row r="41" spans="1:11" ht="18" customHeight="1" x14ac:dyDescent="0.25">
      <c r="A41" s="36"/>
      <c r="B41" s="36"/>
      <c r="C41" s="41"/>
      <c r="D41" s="34"/>
      <c r="E41" s="18">
        <v>49</v>
      </c>
      <c r="F41" s="29" t="s">
        <v>18</v>
      </c>
      <c r="G41" s="20">
        <v>230</v>
      </c>
      <c r="H41" s="21">
        <v>136982</v>
      </c>
      <c r="I41" s="21">
        <v>0.2</v>
      </c>
      <c r="J41" s="21">
        <f t="shared" si="6"/>
        <v>139639.45000000001</v>
      </c>
      <c r="K41" s="21">
        <f t="shared" si="7"/>
        <v>32117073.500000004</v>
      </c>
    </row>
    <row r="42" spans="1:11" ht="18" customHeight="1" x14ac:dyDescent="0.25">
      <c r="A42" s="36"/>
      <c r="B42" s="36"/>
      <c r="C42" s="41"/>
      <c r="D42" s="34"/>
      <c r="E42" s="18">
        <v>50</v>
      </c>
      <c r="F42" s="29" t="s">
        <v>18</v>
      </c>
      <c r="G42" s="20">
        <v>45</v>
      </c>
      <c r="H42" s="21">
        <v>162640</v>
      </c>
      <c r="I42" s="21">
        <v>0.18</v>
      </c>
      <c r="J42" s="21">
        <f t="shared" si="6"/>
        <v>165479.69</v>
      </c>
      <c r="K42" s="21">
        <f t="shared" si="7"/>
        <v>7446586.0499999998</v>
      </c>
    </row>
    <row r="43" spans="1:11" ht="18" customHeight="1" x14ac:dyDescent="0.25">
      <c r="A43" s="36"/>
      <c r="B43" s="36"/>
      <c r="C43" s="41"/>
      <c r="D43" s="34"/>
      <c r="E43" s="18">
        <v>51</v>
      </c>
      <c r="F43" s="29" t="s">
        <v>18</v>
      </c>
      <c r="G43" s="20">
        <v>16</v>
      </c>
      <c r="H43" s="21">
        <v>202067</v>
      </c>
      <c r="I43" s="21">
        <v>0.15</v>
      </c>
      <c r="J43" s="21">
        <f t="shared" si="6"/>
        <v>205007.07</v>
      </c>
      <c r="K43" s="21">
        <f t="shared" si="7"/>
        <v>3280113.12</v>
      </c>
    </row>
    <row r="44" spans="1:11" ht="18" customHeight="1" x14ac:dyDescent="0.25">
      <c r="A44" s="36"/>
      <c r="B44" s="36"/>
      <c r="C44" s="41"/>
      <c r="D44" s="34"/>
      <c r="E44" s="18">
        <v>52</v>
      </c>
      <c r="F44" s="29" t="s">
        <v>18</v>
      </c>
      <c r="G44" s="20">
        <v>20</v>
      </c>
      <c r="H44" s="21">
        <v>287307</v>
      </c>
      <c r="I44" s="21">
        <v>0.11</v>
      </c>
      <c r="J44" s="21">
        <f t="shared" si="6"/>
        <v>290372.57</v>
      </c>
      <c r="K44" s="21">
        <f t="shared" si="7"/>
        <v>5807451.4000000004</v>
      </c>
    </row>
    <row r="45" spans="1:11" ht="18" customHeight="1" x14ac:dyDescent="0.25">
      <c r="A45" s="36"/>
      <c r="B45" s="36"/>
      <c r="C45" s="41"/>
      <c r="D45" s="34"/>
      <c r="E45" s="18">
        <v>53</v>
      </c>
      <c r="F45" s="29" t="s">
        <v>18</v>
      </c>
      <c r="G45" s="20">
        <v>16</v>
      </c>
      <c r="H45" s="21">
        <v>313443</v>
      </c>
      <c r="I45" s="21">
        <v>0.1</v>
      </c>
      <c r="J45" s="21">
        <f t="shared" si="6"/>
        <v>316483.40000000002</v>
      </c>
      <c r="K45" s="21">
        <f t="shared" si="7"/>
        <v>5063734.4000000004</v>
      </c>
    </row>
    <row r="46" spans="1:11" ht="18" customHeight="1" x14ac:dyDescent="0.25">
      <c r="A46" s="36"/>
      <c r="B46" s="36"/>
      <c r="C46" s="41"/>
      <c r="D46" s="34"/>
      <c r="E46" s="18">
        <v>54</v>
      </c>
      <c r="F46" s="29" t="s">
        <v>18</v>
      </c>
      <c r="G46" s="20">
        <v>10</v>
      </c>
      <c r="H46" s="21">
        <v>344313</v>
      </c>
      <c r="I46" s="21">
        <v>0.09</v>
      </c>
      <c r="J46" s="21">
        <f t="shared" si="6"/>
        <v>347318.85</v>
      </c>
      <c r="K46" s="21">
        <f t="shared" si="7"/>
        <v>3473188.5</v>
      </c>
    </row>
    <row r="47" spans="1:11" ht="18" customHeight="1" x14ac:dyDescent="0.25">
      <c r="A47" s="36"/>
      <c r="B47" s="36"/>
      <c r="C47" s="41"/>
      <c r="D47" s="34"/>
      <c r="E47" s="18">
        <v>55</v>
      </c>
      <c r="F47" s="29" t="s">
        <v>18</v>
      </c>
      <c r="G47" s="20">
        <v>350</v>
      </c>
      <c r="H47" s="21">
        <v>171011</v>
      </c>
      <c r="I47" s="21">
        <v>0.18</v>
      </c>
      <c r="J47" s="21">
        <f t="shared" si="6"/>
        <v>173996.85</v>
      </c>
      <c r="K47" s="21">
        <f t="shared" si="7"/>
        <v>60898897.5</v>
      </c>
    </row>
    <row r="48" spans="1:11" ht="18" customHeight="1" x14ac:dyDescent="0.25">
      <c r="A48" s="36"/>
      <c r="B48" s="36"/>
      <c r="C48" s="41"/>
      <c r="D48" s="34"/>
      <c r="E48" s="18">
        <v>57</v>
      </c>
      <c r="F48" s="29" t="s">
        <v>18</v>
      </c>
      <c r="G48" s="20">
        <v>344</v>
      </c>
      <c r="H48" s="21">
        <v>256135</v>
      </c>
      <c r="I48" s="21">
        <v>0.39</v>
      </c>
      <c r="J48" s="21">
        <f t="shared" si="6"/>
        <v>265824.59000000003</v>
      </c>
      <c r="K48" s="21">
        <f t="shared" si="7"/>
        <v>91443658.960000008</v>
      </c>
    </row>
    <row r="49" spans="1:14" ht="18" customHeight="1" x14ac:dyDescent="0.25">
      <c r="A49" s="36"/>
      <c r="B49" s="36"/>
      <c r="C49" s="41"/>
      <c r="D49" s="34"/>
      <c r="E49" s="18">
        <v>58</v>
      </c>
      <c r="F49" s="29" t="s">
        <v>18</v>
      </c>
      <c r="G49" s="20">
        <v>34</v>
      </c>
      <c r="H49" s="21">
        <v>812013</v>
      </c>
      <c r="I49" s="21">
        <v>0.18</v>
      </c>
      <c r="J49" s="21">
        <f t="shared" si="6"/>
        <v>826190.75</v>
      </c>
      <c r="K49" s="21">
        <f t="shared" si="7"/>
        <v>28090485.5</v>
      </c>
    </row>
    <row r="50" spans="1:14" ht="18" customHeight="1" x14ac:dyDescent="0.25">
      <c r="A50" s="36"/>
      <c r="B50" s="36"/>
      <c r="C50" s="41"/>
      <c r="D50" s="34"/>
      <c r="E50" s="18">
        <v>59</v>
      </c>
      <c r="F50" s="29" t="s">
        <v>18</v>
      </c>
      <c r="G50" s="20">
        <v>423</v>
      </c>
      <c r="H50" s="21">
        <v>445396</v>
      </c>
      <c r="I50" s="21">
        <v>0.53</v>
      </c>
      <c r="J50" s="21">
        <f t="shared" si="6"/>
        <v>468293.81</v>
      </c>
      <c r="K50" s="21">
        <f t="shared" si="7"/>
        <v>198088281.63</v>
      </c>
    </row>
    <row r="51" spans="1:14" ht="18" customHeight="1" x14ac:dyDescent="0.25">
      <c r="A51" s="36"/>
      <c r="B51" s="36"/>
      <c r="C51" s="41"/>
      <c r="D51" s="34"/>
      <c r="E51" s="18">
        <v>60</v>
      </c>
      <c r="F51" s="29" t="s">
        <v>18</v>
      </c>
      <c r="G51" s="20">
        <v>1</v>
      </c>
      <c r="H51" s="21">
        <v>392824</v>
      </c>
      <c r="I51" s="21">
        <v>0.2</v>
      </c>
      <c r="J51" s="21">
        <f t="shared" si="6"/>
        <v>400444.79</v>
      </c>
      <c r="K51" s="21">
        <f t="shared" si="7"/>
        <v>400444.79</v>
      </c>
    </row>
    <row r="52" spans="1:14" ht="18" customHeight="1" x14ac:dyDescent="0.25">
      <c r="A52" s="36"/>
      <c r="B52" s="36"/>
      <c r="C52" s="41"/>
      <c r="D52" s="34"/>
      <c r="E52" s="18">
        <v>61</v>
      </c>
      <c r="F52" s="29" t="s">
        <v>18</v>
      </c>
      <c r="G52" s="20">
        <v>1</v>
      </c>
      <c r="H52" s="21">
        <v>574147</v>
      </c>
      <c r="I52" s="21">
        <v>0.38</v>
      </c>
      <c r="J52" s="21">
        <f t="shared" ref="J52:J54" si="10">ROUND(H52*((1-I52)+I52*1.097),2)</f>
        <v>595310.06000000006</v>
      </c>
      <c r="K52" s="21">
        <f t="shared" ref="K52:K54" si="11">G52*J52</f>
        <v>595310.06000000006</v>
      </c>
    </row>
    <row r="53" spans="1:14" ht="18" customHeight="1" x14ac:dyDescent="0.25">
      <c r="A53" s="36"/>
      <c r="B53" s="36"/>
      <c r="C53" s="41"/>
      <c r="D53" s="34"/>
      <c r="E53" s="18">
        <v>63</v>
      </c>
      <c r="F53" s="29" t="s">
        <v>18</v>
      </c>
      <c r="G53" s="20">
        <v>1</v>
      </c>
      <c r="H53" s="21">
        <v>640306</v>
      </c>
      <c r="I53" s="21">
        <v>0.11</v>
      </c>
      <c r="J53" s="21">
        <f t="shared" si="10"/>
        <v>647138.06999999995</v>
      </c>
      <c r="K53" s="21">
        <f t="shared" si="11"/>
        <v>647138.06999999995</v>
      </c>
    </row>
    <row r="54" spans="1:14" ht="18" customHeight="1" x14ac:dyDescent="0.25">
      <c r="A54" s="36"/>
      <c r="B54" s="36"/>
      <c r="C54" s="41"/>
      <c r="D54" s="34"/>
      <c r="E54" s="18">
        <v>64</v>
      </c>
      <c r="F54" s="29" t="s">
        <v>18</v>
      </c>
      <c r="G54" s="20">
        <v>2</v>
      </c>
      <c r="H54" s="21">
        <v>428896</v>
      </c>
      <c r="I54" s="21">
        <v>0.53</v>
      </c>
      <c r="J54" s="21">
        <f t="shared" si="10"/>
        <v>450945.54</v>
      </c>
      <c r="K54" s="21">
        <f t="shared" si="11"/>
        <v>901891.08</v>
      </c>
    </row>
    <row r="55" spans="1:14" ht="18" customHeight="1" x14ac:dyDescent="0.25">
      <c r="A55" s="36"/>
      <c r="B55" s="36"/>
      <c r="C55" s="41"/>
      <c r="D55" s="17" t="s">
        <v>29</v>
      </c>
      <c r="E55" s="18">
        <v>74</v>
      </c>
      <c r="F55" s="29" t="s">
        <v>18</v>
      </c>
      <c r="G55" s="20">
        <v>220</v>
      </c>
      <c r="H55" s="21">
        <v>117215</v>
      </c>
      <c r="I55" s="21">
        <v>0.3</v>
      </c>
      <c r="J55" s="21">
        <f t="shared" si="6"/>
        <v>120625.96</v>
      </c>
      <c r="K55" s="21">
        <f t="shared" si="7"/>
        <v>26537711.200000003</v>
      </c>
    </row>
    <row r="56" spans="1:14" ht="18" customHeight="1" x14ac:dyDescent="0.25">
      <c r="A56" s="36"/>
      <c r="B56" s="36"/>
      <c r="C56" s="41"/>
      <c r="D56" s="23"/>
      <c r="E56" s="18">
        <v>75</v>
      </c>
      <c r="F56" s="29" t="s">
        <v>18</v>
      </c>
      <c r="G56" s="20">
        <v>125</v>
      </c>
      <c r="H56" s="21">
        <v>172953</v>
      </c>
      <c r="I56" s="21">
        <v>0.33</v>
      </c>
      <c r="J56" s="21">
        <f t="shared" si="6"/>
        <v>178489.23</v>
      </c>
      <c r="K56" s="21">
        <f t="shared" si="7"/>
        <v>22311153.75</v>
      </c>
    </row>
    <row r="57" spans="1:14" ht="18" customHeight="1" x14ac:dyDescent="0.25">
      <c r="A57" s="36"/>
      <c r="B57" s="36"/>
      <c r="C57" s="41"/>
      <c r="D57" s="34" t="s">
        <v>30</v>
      </c>
      <c r="E57" s="18">
        <v>77</v>
      </c>
      <c r="F57" s="29" t="s">
        <v>18</v>
      </c>
      <c r="G57" s="20">
        <v>31</v>
      </c>
      <c r="H57" s="21">
        <v>204581</v>
      </c>
      <c r="I57" s="21">
        <v>0.21</v>
      </c>
      <c r="J57" s="21">
        <f t="shared" si="6"/>
        <v>208748.31</v>
      </c>
      <c r="K57" s="21">
        <f t="shared" si="7"/>
        <v>6471197.6100000003</v>
      </c>
    </row>
    <row r="58" spans="1:14" ht="18" customHeight="1" x14ac:dyDescent="0.25">
      <c r="A58" s="36"/>
      <c r="B58" s="36"/>
      <c r="C58" s="41"/>
      <c r="D58" s="34"/>
      <c r="E58" s="18">
        <v>78</v>
      </c>
      <c r="F58" s="29" t="s">
        <v>18</v>
      </c>
      <c r="G58" s="20">
        <v>13</v>
      </c>
      <c r="H58" s="21">
        <v>221364</v>
      </c>
      <c r="I58" s="21">
        <v>0.28000000000000003</v>
      </c>
      <c r="J58" s="21">
        <f t="shared" si="6"/>
        <v>227376.25</v>
      </c>
      <c r="K58" s="21">
        <f t="shared" si="7"/>
        <v>2955891.25</v>
      </c>
    </row>
    <row r="59" spans="1:14" ht="18" customHeight="1" x14ac:dyDescent="0.25">
      <c r="A59" s="36"/>
      <c r="B59" s="36"/>
      <c r="C59" s="41"/>
      <c r="D59" s="17" t="s">
        <v>31</v>
      </c>
      <c r="E59" s="18">
        <v>79</v>
      </c>
      <c r="F59" s="29" t="s">
        <v>18</v>
      </c>
      <c r="G59" s="20">
        <v>5</v>
      </c>
      <c r="H59" s="21">
        <v>153018</v>
      </c>
      <c r="I59" s="21">
        <v>0.33</v>
      </c>
      <c r="J59" s="21">
        <f t="shared" si="6"/>
        <v>157916.10999999999</v>
      </c>
      <c r="K59" s="21">
        <f t="shared" si="7"/>
        <v>789580.54999999993</v>
      </c>
    </row>
    <row r="60" spans="1:14" ht="18" customHeight="1" x14ac:dyDescent="0.25">
      <c r="A60" s="36"/>
      <c r="B60" s="36"/>
      <c r="C60" s="41"/>
      <c r="D60" s="23"/>
      <c r="E60" s="18">
        <v>79</v>
      </c>
      <c r="F60" s="29" t="s">
        <v>28</v>
      </c>
      <c r="G60" s="20">
        <v>2</v>
      </c>
      <c r="H60" s="21">
        <v>153018</v>
      </c>
      <c r="I60" s="21">
        <v>0.33</v>
      </c>
      <c r="J60" s="21">
        <f t="shared" si="6"/>
        <v>157916.10999999999</v>
      </c>
      <c r="K60" s="21">
        <f t="shared" si="7"/>
        <v>315832.21999999997</v>
      </c>
    </row>
    <row r="61" spans="1:14" ht="18" customHeight="1" x14ac:dyDescent="0.25">
      <c r="A61" s="43"/>
      <c r="B61" s="43"/>
      <c r="C61" s="44"/>
      <c r="D61" s="24" t="s">
        <v>19</v>
      </c>
      <c r="E61" s="25" t="s">
        <v>51</v>
      </c>
      <c r="F61" s="25"/>
      <c r="G61" s="26">
        <f>SUM(G25:G60)</f>
        <v>5022</v>
      </c>
      <c r="H61" s="27"/>
      <c r="I61" s="27"/>
      <c r="J61" s="27"/>
      <c r="K61" s="27">
        <f>SUM(K25:K60)</f>
        <v>1058701631.6899999</v>
      </c>
      <c r="N61" s="22"/>
    </row>
    <row r="62" spans="1:14" ht="18" customHeight="1" x14ac:dyDescent="0.25">
      <c r="A62" s="38">
        <v>4</v>
      </c>
      <c r="B62" s="38">
        <v>430038</v>
      </c>
      <c r="C62" s="69" t="s">
        <v>32</v>
      </c>
      <c r="D62" s="39" t="s">
        <v>33</v>
      </c>
      <c r="E62" s="28">
        <v>8</v>
      </c>
      <c r="F62" s="29" t="s">
        <v>28</v>
      </c>
      <c r="G62" s="20">
        <v>2</v>
      </c>
      <c r="H62" s="21">
        <v>327848</v>
      </c>
      <c r="I62" s="21">
        <v>0.52</v>
      </c>
      <c r="J62" s="21">
        <f t="shared" ref="J62:J67" si="12">ROUND(H62*((1-I62)+I62*1.097),2)</f>
        <v>344384.65</v>
      </c>
      <c r="K62" s="21">
        <f t="shared" ref="K62:K67" si="13">G62*J62</f>
        <v>688769.3</v>
      </c>
    </row>
    <row r="63" spans="1:14" ht="18" customHeight="1" x14ac:dyDescent="0.25">
      <c r="A63" s="40"/>
      <c r="B63" s="36"/>
      <c r="C63" s="70"/>
      <c r="D63" s="39" t="s">
        <v>25</v>
      </c>
      <c r="E63" s="28">
        <v>15</v>
      </c>
      <c r="F63" s="29" t="s">
        <v>28</v>
      </c>
      <c r="G63" s="20">
        <v>12</v>
      </c>
      <c r="H63" s="21">
        <v>280339</v>
      </c>
      <c r="I63" s="21">
        <v>0.18</v>
      </c>
      <c r="J63" s="21">
        <f t="shared" si="12"/>
        <v>285233.71999999997</v>
      </c>
      <c r="K63" s="21">
        <f t="shared" si="13"/>
        <v>3422804.6399999997</v>
      </c>
    </row>
    <row r="64" spans="1:14" ht="18" customHeight="1" x14ac:dyDescent="0.25">
      <c r="A64" s="36"/>
      <c r="B64" s="36"/>
      <c r="C64" s="41"/>
      <c r="D64" s="32" t="s">
        <v>21</v>
      </c>
      <c r="E64" s="28">
        <v>31</v>
      </c>
      <c r="F64" s="29" t="s">
        <v>28</v>
      </c>
      <c r="G64" s="20">
        <v>52</v>
      </c>
      <c r="H64" s="21">
        <v>109406</v>
      </c>
      <c r="I64" s="21">
        <v>0.36</v>
      </c>
      <c r="J64" s="21">
        <f t="shared" si="12"/>
        <v>113226.46</v>
      </c>
      <c r="K64" s="21">
        <f t="shared" si="13"/>
        <v>5887775.9199999999</v>
      </c>
    </row>
    <row r="65" spans="1:15" ht="18" customHeight="1" x14ac:dyDescent="0.25">
      <c r="A65" s="36"/>
      <c r="B65" s="36"/>
      <c r="C65" s="41"/>
      <c r="D65" s="66" t="s">
        <v>35</v>
      </c>
      <c r="E65" s="28">
        <v>36</v>
      </c>
      <c r="F65" s="29" t="s">
        <v>28</v>
      </c>
      <c r="G65" s="20">
        <v>9</v>
      </c>
      <c r="H65" s="21">
        <v>122578</v>
      </c>
      <c r="I65" s="21">
        <v>0.35</v>
      </c>
      <c r="J65" s="21">
        <f t="shared" si="12"/>
        <v>126739.52</v>
      </c>
      <c r="K65" s="21">
        <f t="shared" si="13"/>
        <v>1140655.68</v>
      </c>
    </row>
    <row r="66" spans="1:15" ht="18" customHeight="1" x14ac:dyDescent="0.25">
      <c r="A66" s="36"/>
      <c r="B66" s="36"/>
      <c r="C66" s="41"/>
      <c r="D66" s="42" t="s">
        <v>29</v>
      </c>
      <c r="E66" s="28">
        <v>74</v>
      </c>
      <c r="F66" s="29" t="s">
        <v>28</v>
      </c>
      <c r="G66" s="20">
        <v>91</v>
      </c>
      <c r="H66" s="21">
        <v>117215</v>
      </c>
      <c r="I66" s="21">
        <v>0.3</v>
      </c>
      <c r="J66" s="21">
        <f t="shared" si="12"/>
        <v>120625.96</v>
      </c>
      <c r="K66" s="21">
        <f t="shared" si="13"/>
        <v>10976962.360000001</v>
      </c>
    </row>
    <row r="67" spans="1:15" ht="18" customHeight="1" x14ac:dyDescent="0.25">
      <c r="A67" s="36"/>
      <c r="B67" s="36"/>
      <c r="C67" s="41"/>
      <c r="D67" s="33" t="s">
        <v>36</v>
      </c>
      <c r="E67" s="28">
        <v>80</v>
      </c>
      <c r="F67" s="29" t="s">
        <v>28</v>
      </c>
      <c r="G67" s="20">
        <v>45</v>
      </c>
      <c r="H67" s="21">
        <v>228784</v>
      </c>
      <c r="I67" s="21">
        <v>0.18</v>
      </c>
      <c r="J67" s="21">
        <f t="shared" si="12"/>
        <v>232778.57</v>
      </c>
      <c r="K67" s="21">
        <f t="shared" si="13"/>
        <v>10475035.65</v>
      </c>
    </row>
    <row r="68" spans="1:15" ht="18" customHeight="1" x14ac:dyDescent="0.25">
      <c r="A68" s="43"/>
      <c r="B68" s="43"/>
      <c r="C68" s="44"/>
      <c r="D68" s="24" t="s">
        <v>19</v>
      </c>
      <c r="E68" s="25" t="s">
        <v>51</v>
      </c>
      <c r="F68" s="25"/>
      <c r="G68" s="26">
        <f>SUM(G62:G67)</f>
        <v>211</v>
      </c>
      <c r="H68" s="27"/>
      <c r="I68" s="27"/>
      <c r="J68" s="27"/>
      <c r="K68" s="27">
        <f>SUM(K62:K67)</f>
        <v>32592003.549999997</v>
      </c>
      <c r="N68" s="63"/>
      <c r="O68" s="22"/>
    </row>
    <row r="69" spans="1:15" ht="18" customHeight="1" x14ac:dyDescent="0.25">
      <c r="A69" s="71">
        <v>5</v>
      </c>
      <c r="B69" s="71">
        <v>430042</v>
      </c>
      <c r="C69" s="77" t="s">
        <v>37</v>
      </c>
      <c r="D69" s="45" t="s">
        <v>38</v>
      </c>
      <c r="E69" s="46">
        <v>20</v>
      </c>
      <c r="F69" s="29" t="s">
        <v>18</v>
      </c>
      <c r="G69" s="20">
        <v>1090</v>
      </c>
      <c r="H69" s="21">
        <v>234037</v>
      </c>
      <c r="I69" s="21">
        <v>0.28000000000000003</v>
      </c>
      <c r="J69" s="21">
        <f t="shared" ref="J69:J72" si="14">ROUND(H69*((1-I69)+I69*1.097),2)</f>
        <v>240393.44</v>
      </c>
      <c r="K69" s="21">
        <f t="shared" ref="K69:K72" si="15">G69*J69</f>
        <v>262028849.59999999</v>
      </c>
    </row>
    <row r="70" spans="1:15" ht="18" customHeight="1" x14ac:dyDescent="0.25">
      <c r="A70" s="72"/>
      <c r="B70" s="72"/>
      <c r="C70" s="78"/>
      <c r="D70" s="41"/>
      <c r="E70" s="46">
        <v>24</v>
      </c>
      <c r="F70" s="29" t="s">
        <v>18</v>
      </c>
      <c r="G70" s="20">
        <v>10</v>
      </c>
      <c r="H70" s="21">
        <v>89311</v>
      </c>
      <c r="I70" s="21">
        <v>0.39</v>
      </c>
      <c r="J70" s="21">
        <f t="shared" si="14"/>
        <v>92689.64</v>
      </c>
      <c r="K70" s="21">
        <f t="shared" si="15"/>
        <v>926896.4</v>
      </c>
    </row>
    <row r="71" spans="1:15" ht="18" customHeight="1" x14ac:dyDescent="0.25">
      <c r="A71" s="72"/>
      <c r="B71" s="72"/>
      <c r="C71" s="78"/>
      <c r="D71" s="41"/>
      <c r="E71" s="46">
        <v>25</v>
      </c>
      <c r="F71" s="29" t="s">
        <v>18</v>
      </c>
      <c r="G71" s="20">
        <v>81</v>
      </c>
      <c r="H71" s="21">
        <v>201977</v>
      </c>
      <c r="I71" s="21">
        <v>0.37</v>
      </c>
      <c r="J71" s="21">
        <f t="shared" si="14"/>
        <v>209225.95</v>
      </c>
      <c r="K71" s="21">
        <f t="shared" si="15"/>
        <v>16947301.949999999</v>
      </c>
    </row>
    <row r="72" spans="1:15" ht="18" customHeight="1" x14ac:dyDescent="0.25">
      <c r="A72" s="72"/>
      <c r="B72" s="72"/>
      <c r="C72" s="78"/>
      <c r="D72" s="44"/>
      <c r="E72" s="46">
        <v>26</v>
      </c>
      <c r="F72" s="29" t="s">
        <v>18</v>
      </c>
      <c r="G72" s="20">
        <v>24</v>
      </c>
      <c r="H72" s="21">
        <v>268821</v>
      </c>
      <c r="I72" s="21">
        <v>0.36</v>
      </c>
      <c r="J72" s="21">
        <f t="shared" si="14"/>
        <v>278208.23</v>
      </c>
      <c r="K72" s="21">
        <f t="shared" si="15"/>
        <v>6676997.5199999996</v>
      </c>
    </row>
    <row r="73" spans="1:15" ht="18" customHeight="1" x14ac:dyDescent="0.25">
      <c r="A73" s="73"/>
      <c r="B73" s="73"/>
      <c r="C73" s="79"/>
      <c r="D73" s="24" t="s">
        <v>19</v>
      </c>
      <c r="E73" s="47" t="s">
        <v>51</v>
      </c>
      <c r="F73" s="47"/>
      <c r="G73" s="26">
        <f>SUM(G69:G72)</f>
        <v>1205</v>
      </c>
      <c r="H73" s="27"/>
      <c r="I73" s="27"/>
      <c r="J73" s="27"/>
      <c r="K73" s="27">
        <f>SUM(K69:K72)</f>
        <v>286580045.46999997</v>
      </c>
    </row>
    <row r="74" spans="1:15" ht="18" customHeight="1" x14ac:dyDescent="0.25">
      <c r="A74" s="71">
        <v>6</v>
      </c>
      <c r="B74" s="71">
        <v>430048</v>
      </c>
      <c r="C74" s="74" t="s">
        <v>39</v>
      </c>
      <c r="D74" s="17" t="s">
        <v>25</v>
      </c>
      <c r="E74" s="18">
        <v>12</v>
      </c>
      <c r="F74" s="19" t="s">
        <v>18</v>
      </c>
      <c r="G74" s="20">
        <v>19</v>
      </c>
      <c r="H74" s="21">
        <v>200037</v>
      </c>
      <c r="I74" s="21">
        <v>0.26</v>
      </c>
      <c r="J74" s="21">
        <f t="shared" ref="J74:J82" si="16">ROUND(H74*((1-I74)+I74*1.097),2)</f>
        <v>205081.93</v>
      </c>
      <c r="K74" s="21">
        <f t="shared" ref="K74:K82" si="17">G74*J74</f>
        <v>3896556.67</v>
      </c>
    </row>
    <row r="75" spans="1:15" ht="18" customHeight="1" x14ac:dyDescent="0.25">
      <c r="A75" s="72"/>
      <c r="B75" s="72"/>
      <c r="C75" s="75"/>
      <c r="D75" s="34"/>
      <c r="E75" s="18">
        <v>16</v>
      </c>
      <c r="F75" s="19" t="s">
        <v>18</v>
      </c>
      <c r="G75" s="20">
        <v>7</v>
      </c>
      <c r="H75" s="21">
        <v>364805</v>
      </c>
      <c r="I75" s="21">
        <v>0.39</v>
      </c>
      <c r="J75" s="21">
        <f t="shared" si="16"/>
        <v>378605.57</v>
      </c>
      <c r="K75" s="21">
        <f t="shared" si="17"/>
        <v>2650238.9900000002</v>
      </c>
    </row>
    <row r="76" spans="1:15" ht="18" customHeight="1" x14ac:dyDescent="0.25">
      <c r="A76" s="72"/>
      <c r="B76" s="72"/>
      <c r="C76" s="75"/>
      <c r="D76" s="17" t="s">
        <v>40</v>
      </c>
      <c r="E76" s="18">
        <v>67</v>
      </c>
      <c r="F76" s="19" t="s">
        <v>18</v>
      </c>
      <c r="G76" s="20">
        <v>4</v>
      </c>
      <c r="H76" s="21">
        <v>165709</v>
      </c>
      <c r="I76" s="21">
        <v>0.26</v>
      </c>
      <c r="J76" s="21">
        <f t="shared" si="16"/>
        <v>169888.18</v>
      </c>
      <c r="K76" s="21">
        <f t="shared" si="17"/>
        <v>679552.72</v>
      </c>
    </row>
    <row r="77" spans="1:15" ht="18" customHeight="1" x14ac:dyDescent="0.25">
      <c r="A77" s="72"/>
      <c r="B77" s="72"/>
      <c r="C77" s="75"/>
      <c r="D77" s="34"/>
      <c r="E77" s="18">
        <v>67</v>
      </c>
      <c r="F77" s="19" t="s">
        <v>28</v>
      </c>
      <c r="G77" s="20">
        <v>76</v>
      </c>
      <c r="H77" s="21">
        <v>165709</v>
      </c>
      <c r="I77" s="21">
        <v>0.26</v>
      </c>
      <c r="J77" s="21">
        <f t="shared" si="16"/>
        <v>169888.18</v>
      </c>
      <c r="K77" s="21">
        <f t="shared" si="17"/>
        <v>12911501.68</v>
      </c>
    </row>
    <row r="78" spans="1:15" ht="18" customHeight="1" x14ac:dyDescent="0.25">
      <c r="A78" s="72"/>
      <c r="B78" s="72"/>
      <c r="C78" s="75"/>
      <c r="D78" s="34"/>
      <c r="E78" s="18">
        <v>68</v>
      </c>
      <c r="F78" s="19" t="s">
        <v>18</v>
      </c>
      <c r="G78" s="20">
        <v>6</v>
      </c>
      <c r="H78" s="21">
        <v>339074</v>
      </c>
      <c r="I78" s="21">
        <v>0.34</v>
      </c>
      <c r="J78" s="21">
        <f t="shared" si="16"/>
        <v>350256.66</v>
      </c>
      <c r="K78" s="21">
        <f t="shared" si="17"/>
        <v>2101539.96</v>
      </c>
    </row>
    <row r="79" spans="1:15" ht="18" customHeight="1" x14ac:dyDescent="0.25">
      <c r="A79" s="72"/>
      <c r="B79" s="72"/>
      <c r="C79" s="75"/>
      <c r="D79" s="34"/>
      <c r="E79" s="18">
        <v>68</v>
      </c>
      <c r="F79" s="19" t="s">
        <v>28</v>
      </c>
      <c r="G79" s="20">
        <v>12</v>
      </c>
      <c r="H79" s="21">
        <v>339074</v>
      </c>
      <c r="I79" s="21">
        <v>0.34</v>
      </c>
      <c r="J79" s="21">
        <f t="shared" si="16"/>
        <v>350256.66</v>
      </c>
      <c r="K79" s="21">
        <f t="shared" si="17"/>
        <v>4203079.92</v>
      </c>
    </row>
    <row r="80" spans="1:15" ht="18" customHeight="1" x14ac:dyDescent="0.25">
      <c r="A80" s="72"/>
      <c r="B80" s="72"/>
      <c r="C80" s="75"/>
      <c r="D80" s="34"/>
      <c r="E80" s="18">
        <v>69</v>
      </c>
      <c r="F80" s="19" t="s">
        <v>18</v>
      </c>
      <c r="G80" s="20">
        <v>555</v>
      </c>
      <c r="H80" s="21">
        <v>195740</v>
      </c>
      <c r="I80" s="21">
        <v>0.24</v>
      </c>
      <c r="J80" s="21">
        <f t="shared" si="16"/>
        <v>200296.83</v>
      </c>
      <c r="K80" s="21">
        <f t="shared" si="17"/>
        <v>111164740.64999999</v>
      </c>
    </row>
    <row r="81" spans="1:11" ht="18" customHeight="1" x14ac:dyDescent="0.25">
      <c r="A81" s="72"/>
      <c r="B81" s="72"/>
      <c r="C81" s="75"/>
      <c r="D81" s="34"/>
      <c r="E81" s="18">
        <v>70</v>
      </c>
      <c r="F81" s="19" t="s">
        <v>18</v>
      </c>
      <c r="G81" s="20">
        <v>3</v>
      </c>
      <c r="H81" s="21">
        <v>262550</v>
      </c>
      <c r="I81" s="21">
        <v>0.46</v>
      </c>
      <c r="J81" s="21">
        <f t="shared" si="16"/>
        <v>274264.98</v>
      </c>
      <c r="K81" s="21">
        <f t="shared" si="17"/>
        <v>822794.94</v>
      </c>
    </row>
    <row r="82" spans="1:11" ht="18" customHeight="1" x14ac:dyDescent="0.25">
      <c r="A82" s="72"/>
      <c r="B82" s="72"/>
      <c r="C82" s="75"/>
      <c r="D82" s="34"/>
      <c r="E82" s="18">
        <v>71</v>
      </c>
      <c r="F82" s="19" t="s">
        <v>28</v>
      </c>
      <c r="G82" s="20">
        <v>3</v>
      </c>
      <c r="H82" s="21">
        <v>416620</v>
      </c>
      <c r="I82" s="21">
        <v>0.09</v>
      </c>
      <c r="J82" s="21">
        <f t="shared" si="16"/>
        <v>420257.09</v>
      </c>
      <c r="K82" s="21">
        <f t="shared" si="17"/>
        <v>1260771.27</v>
      </c>
    </row>
    <row r="83" spans="1:11" ht="18" customHeight="1" x14ac:dyDescent="0.25">
      <c r="A83" s="72"/>
      <c r="B83" s="72"/>
      <c r="C83" s="75"/>
      <c r="D83" s="34"/>
      <c r="E83" s="18">
        <v>73</v>
      </c>
      <c r="F83" s="18" t="s">
        <v>18</v>
      </c>
      <c r="G83" s="20">
        <v>1</v>
      </c>
      <c r="H83" s="21">
        <v>340252</v>
      </c>
      <c r="I83" s="21">
        <v>0.33</v>
      </c>
      <c r="J83" s="21">
        <f t="shared" ref="J83" si="18">ROUND(H83*((1-I83)+I83*1.097),2)</f>
        <v>351143.47</v>
      </c>
      <c r="K83" s="21">
        <f t="shared" ref="K83" si="19">G83*J83</f>
        <v>351143.47</v>
      </c>
    </row>
    <row r="84" spans="1:11" ht="18" customHeight="1" x14ac:dyDescent="0.25">
      <c r="A84" s="73"/>
      <c r="B84" s="73"/>
      <c r="C84" s="76"/>
      <c r="D84" s="24" t="s">
        <v>19</v>
      </c>
      <c r="E84" s="25" t="s">
        <v>51</v>
      </c>
      <c r="F84" s="25"/>
      <c r="G84" s="26">
        <f>SUM(G74:G83)</f>
        <v>686</v>
      </c>
      <c r="H84" s="27"/>
      <c r="I84" s="27"/>
      <c r="J84" s="27"/>
      <c r="K84" s="27">
        <f>SUM(K74:K83)</f>
        <v>140041920.26999998</v>
      </c>
    </row>
    <row r="85" spans="1:11" ht="18" customHeight="1" x14ac:dyDescent="0.25">
      <c r="A85" s="71">
        <v>7</v>
      </c>
      <c r="B85" s="71">
        <v>430308</v>
      </c>
      <c r="C85" s="84" t="s">
        <v>41</v>
      </c>
      <c r="D85" s="45" t="s">
        <v>23</v>
      </c>
      <c r="E85" s="18">
        <v>1</v>
      </c>
      <c r="F85" s="19" t="s">
        <v>18</v>
      </c>
      <c r="G85" s="20">
        <v>1</v>
      </c>
      <c r="H85" s="21">
        <v>158727</v>
      </c>
      <c r="I85" s="21">
        <v>0.35</v>
      </c>
      <c r="J85" s="21">
        <f t="shared" ref="J85:J88" si="20">ROUND(H85*((1-I85)+I85*1.097),2)</f>
        <v>164115.78</v>
      </c>
      <c r="K85" s="21">
        <f t="shared" ref="K85:K88" si="21">G85*J85</f>
        <v>164115.78</v>
      </c>
    </row>
    <row r="86" spans="1:11" ht="18" customHeight="1" x14ac:dyDescent="0.25">
      <c r="A86" s="72"/>
      <c r="B86" s="72"/>
      <c r="C86" s="85"/>
      <c r="D86" s="41"/>
      <c r="E86" s="19">
        <v>2</v>
      </c>
      <c r="F86" s="19" t="s">
        <v>18</v>
      </c>
      <c r="G86" s="20">
        <v>13</v>
      </c>
      <c r="H86" s="21">
        <v>241673</v>
      </c>
      <c r="I86" s="21">
        <v>0.41</v>
      </c>
      <c r="J86" s="21">
        <f t="shared" si="20"/>
        <v>251284.34</v>
      </c>
      <c r="K86" s="21">
        <f t="shared" si="21"/>
        <v>3266696.42</v>
      </c>
    </row>
    <row r="87" spans="1:11" ht="18" customHeight="1" x14ac:dyDescent="0.25">
      <c r="A87" s="72"/>
      <c r="B87" s="72"/>
      <c r="C87" s="85"/>
      <c r="D87" s="82" t="s">
        <v>34</v>
      </c>
      <c r="E87" s="18">
        <v>18</v>
      </c>
      <c r="F87" s="19" t="s">
        <v>28</v>
      </c>
      <c r="G87" s="20">
        <v>92</v>
      </c>
      <c r="H87" s="21">
        <v>307267</v>
      </c>
      <c r="I87" s="21">
        <v>0.23</v>
      </c>
      <c r="J87" s="21">
        <f t="shared" si="20"/>
        <v>314122.13</v>
      </c>
      <c r="K87" s="21">
        <f t="shared" si="21"/>
        <v>28899235.960000001</v>
      </c>
    </row>
    <row r="88" spans="1:11" ht="18" customHeight="1" x14ac:dyDescent="0.25">
      <c r="A88" s="72"/>
      <c r="B88" s="72"/>
      <c r="C88" s="85"/>
      <c r="D88" s="83"/>
      <c r="E88" s="18">
        <v>19</v>
      </c>
      <c r="F88" s="19" t="s">
        <v>28</v>
      </c>
      <c r="G88" s="20">
        <v>2</v>
      </c>
      <c r="H88" s="21">
        <v>626899</v>
      </c>
      <c r="I88" s="21">
        <v>0.32</v>
      </c>
      <c r="J88" s="21">
        <f t="shared" si="20"/>
        <v>646357.93999999994</v>
      </c>
      <c r="K88" s="21">
        <f t="shared" si="21"/>
        <v>1292715.8799999999</v>
      </c>
    </row>
    <row r="89" spans="1:11" ht="18" customHeight="1" x14ac:dyDescent="0.25">
      <c r="A89" s="73"/>
      <c r="B89" s="73"/>
      <c r="C89" s="86"/>
      <c r="D89" s="24" t="s">
        <v>19</v>
      </c>
      <c r="E89" s="25" t="s">
        <v>51</v>
      </c>
      <c r="F89" s="25"/>
      <c r="G89" s="26">
        <f>SUM(G85:G88)</f>
        <v>108</v>
      </c>
      <c r="H89" s="27"/>
      <c r="I89" s="27"/>
      <c r="J89" s="27"/>
      <c r="K89" s="27">
        <f>SUM(K85:K88)</f>
        <v>33622764.039999999</v>
      </c>
    </row>
    <row r="90" spans="1:11" ht="18" customHeight="1" x14ac:dyDescent="0.25">
      <c r="A90" s="71">
        <v>8</v>
      </c>
      <c r="B90" s="71">
        <v>430350</v>
      </c>
      <c r="C90" s="77" t="s">
        <v>42</v>
      </c>
      <c r="D90" s="48" t="s">
        <v>36</v>
      </c>
      <c r="E90" s="28">
        <v>80</v>
      </c>
      <c r="F90" s="29" t="s">
        <v>18</v>
      </c>
      <c r="G90" s="20">
        <v>15</v>
      </c>
      <c r="H90" s="21">
        <v>228784</v>
      </c>
      <c r="I90" s="21">
        <v>0.18</v>
      </c>
      <c r="J90" s="21">
        <f>ROUND(H90*((1-I90)+I90*1.097),2)</f>
        <v>232778.57</v>
      </c>
      <c r="K90" s="21">
        <f>G90*J90</f>
        <v>3491678.5500000003</v>
      </c>
    </row>
    <row r="91" spans="1:11" ht="18" customHeight="1" x14ac:dyDescent="0.25">
      <c r="A91" s="73"/>
      <c r="B91" s="73"/>
      <c r="C91" s="79"/>
      <c r="D91" s="24" t="s">
        <v>19</v>
      </c>
      <c r="E91" s="25" t="s">
        <v>51</v>
      </c>
      <c r="F91" s="25"/>
      <c r="G91" s="26">
        <f t="shared" ref="G91" si="22">G90</f>
        <v>15</v>
      </c>
      <c r="H91" s="27"/>
      <c r="I91" s="27"/>
      <c r="J91" s="27"/>
      <c r="K91" s="27">
        <f t="shared" ref="K91" si="23">K90</f>
        <v>3491678.5500000003</v>
      </c>
    </row>
    <row r="92" spans="1:11" ht="18" customHeight="1" x14ac:dyDescent="0.25">
      <c r="A92" s="71">
        <v>9</v>
      </c>
      <c r="B92" s="71">
        <v>430386</v>
      </c>
      <c r="C92" s="84" t="s">
        <v>43</v>
      </c>
      <c r="D92" s="45" t="s">
        <v>23</v>
      </c>
      <c r="E92" s="28">
        <v>1</v>
      </c>
      <c r="F92" s="29" t="s">
        <v>18</v>
      </c>
      <c r="G92" s="20">
        <v>5</v>
      </c>
      <c r="H92" s="21">
        <v>158727</v>
      </c>
      <c r="I92" s="21">
        <v>0.35</v>
      </c>
      <c r="J92" s="21">
        <f t="shared" ref="J92:J96" si="24">ROUND(H92*((1-I92)+I92*1.097),2)</f>
        <v>164115.78</v>
      </c>
      <c r="K92" s="21">
        <f t="shared" ref="K92:K96" si="25">G92*J92</f>
        <v>820578.9</v>
      </c>
    </row>
    <row r="93" spans="1:11" ht="18" customHeight="1" x14ac:dyDescent="0.25">
      <c r="A93" s="72"/>
      <c r="B93" s="72"/>
      <c r="C93" s="85"/>
      <c r="D93" s="35" t="s">
        <v>29</v>
      </c>
      <c r="E93" s="28">
        <v>74</v>
      </c>
      <c r="F93" s="29" t="s">
        <v>18</v>
      </c>
      <c r="G93" s="20">
        <v>14</v>
      </c>
      <c r="H93" s="21">
        <v>117215</v>
      </c>
      <c r="I93" s="21">
        <v>0.3</v>
      </c>
      <c r="J93" s="21">
        <f t="shared" si="24"/>
        <v>120625.96</v>
      </c>
      <c r="K93" s="21">
        <f t="shared" si="25"/>
        <v>1688763.4400000002</v>
      </c>
    </row>
    <row r="94" spans="1:11" ht="18" customHeight="1" x14ac:dyDescent="0.25">
      <c r="A94" s="72"/>
      <c r="B94" s="72"/>
      <c r="C94" s="85"/>
      <c r="D94" s="36"/>
      <c r="E94" s="28">
        <v>75</v>
      </c>
      <c r="F94" s="29" t="s">
        <v>18</v>
      </c>
      <c r="G94" s="20">
        <v>16</v>
      </c>
      <c r="H94" s="21">
        <v>172953</v>
      </c>
      <c r="I94" s="21">
        <v>0.33</v>
      </c>
      <c r="J94" s="21">
        <f t="shared" si="24"/>
        <v>178489.23</v>
      </c>
      <c r="K94" s="21">
        <f t="shared" si="25"/>
        <v>2855827.68</v>
      </c>
    </row>
    <row r="95" spans="1:11" ht="18" customHeight="1" x14ac:dyDescent="0.25">
      <c r="A95" s="72"/>
      <c r="B95" s="72"/>
      <c r="C95" s="85"/>
      <c r="D95" s="43"/>
      <c r="E95" s="28">
        <v>76</v>
      </c>
      <c r="F95" s="29" t="s">
        <v>18</v>
      </c>
      <c r="G95" s="20">
        <v>14</v>
      </c>
      <c r="H95" s="21">
        <v>170112</v>
      </c>
      <c r="I95" s="21">
        <v>0.38</v>
      </c>
      <c r="J95" s="21">
        <f t="shared" ref="J95" si="26">ROUND(H95*((1-I95)+I95*1.097),2)</f>
        <v>176382.33</v>
      </c>
      <c r="K95" s="21">
        <f t="shared" ref="K95" si="27">G95*J95</f>
        <v>2469352.6199999996</v>
      </c>
    </row>
    <row r="96" spans="1:11" ht="18" customHeight="1" x14ac:dyDescent="0.25">
      <c r="A96" s="72"/>
      <c r="B96" s="72"/>
      <c r="C96" s="85"/>
      <c r="D96" s="34" t="s">
        <v>30</v>
      </c>
      <c r="E96" s="28">
        <v>77</v>
      </c>
      <c r="F96" s="29" t="s">
        <v>18</v>
      </c>
      <c r="G96" s="20">
        <v>28</v>
      </c>
      <c r="H96" s="21">
        <v>204581</v>
      </c>
      <c r="I96" s="21">
        <v>0.21</v>
      </c>
      <c r="J96" s="21">
        <f t="shared" si="24"/>
        <v>208748.31</v>
      </c>
      <c r="K96" s="21">
        <f t="shared" si="25"/>
        <v>5844952.6799999997</v>
      </c>
    </row>
    <row r="97" spans="1:11" ht="18" customHeight="1" x14ac:dyDescent="0.25">
      <c r="A97" s="73"/>
      <c r="B97" s="73"/>
      <c r="C97" s="86"/>
      <c r="D97" s="24" t="s">
        <v>19</v>
      </c>
      <c r="E97" s="25" t="s">
        <v>51</v>
      </c>
      <c r="F97" s="47"/>
      <c r="G97" s="26">
        <f>SUM(G92:G96)</f>
        <v>77</v>
      </c>
      <c r="H97" s="27"/>
      <c r="I97" s="27"/>
      <c r="J97" s="27"/>
      <c r="K97" s="27">
        <f>SUM(K92:K96)</f>
        <v>13679475.32</v>
      </c>
    </row>
    <row r="98" spans="1:11" ht="18" customHeight="1" x14ac:dyDescent="0.25">
      <c r="A98" s="80" t="s">
        <v>44</v>
      </c>
      <c r="B98" s="81"/>
      <c r="C98" s="81"/>
      <c r="D98" s="49"/>
      <c r="E98" s="67" t="s">
        <v>51</v>
      </c>
      <c r="F98" s="68"/>
      <c r="G98" s="50">
        <f>G19+G24+G61+G68+G73+G84+G89+G91+G97</f>
        <v>7616</v>
      </c>
      <c r="H98" s="51"/>
      <c r="I98" s="51"/>
      <c r="J98" s="51"/>
      <c r="K98" s="51">
        <f>K19+K24+K61+K68+K73+K84+K89+K91+K97</f>
        <v>1593450238.9199998</v>
      </c>
    </row>
    <row r="99" spans="1:11" ht="18" customHeight="1" x14ac:dyDescent="0.25">
      <c r="A99" s="14" t="s">
        <v>45</v>
      </c>
      <c r="B99" s="52"/>
      <c r="C99" s="52"/>
      <c r="D99" s="52"/>
      <c r="E99" s="52" t="s">
        <v>51</v>
      </c>
      <c r="F99" s="52"/>
      <c r="G99" s="52"/>
      <c r="H99" s="52"/>
      <c r="I99" s="52"/>
      <c r="J99" s="52"/>
      <c r="K99" s="53"/>
    </row>
    <row r="100" spans="1:11" ht="94.5" x14ac:dyDescent="0.25">
      <c r="A100" s="10" t="s">
        <v>6</v>
      </c>
      <c r="B100" s="10" t="s">
        <v>46</v>
      </c>
      <c r="C100" s="10" t="s">
        <v>7</v>
      </c>
      <c r="D100" s="10" t="s">
        <v>8</v>
      </c>
      <c r="E100" s="11" t="s">
        <v>51</v>
      </c>
      <c r="F100" s="11" t="s">
        <v>9</v>
      </c>
      <c r="G100" s="12" t="s">
        <v>10</v>
      </c>
      <c r="H100" s="12" t="s">
        <v>11</v>
      </c>
      <c r="I100" s="12" t="s">
        <v>12</v>
      </c>
      <c r="J100" s="12" t="s">
        <v>13</v>
      </c>
      <c r="K100" s="13" t="s">
        <v>14</v>
      </c>
    </row>
    <row r="101" spans="1:11" ht="18" customHeight="1" x14ac:dyDescent="0.25">
      <c r="A101" s="87">
        <v>1</v>
      </c>
      <c r="B101" s="87">
        <v>430042</v>
      </c>
      <c r="C101" s="69" t="s">
        <v>37</v>
      </c>
      <c r="D101" s="54" t="s">
        <v>38</v>
      </c>
      <c r="E101" s="28">
        <v>24</v>
      </c>
      <c r="F101" s="29" t="s">
        <v>18</v>
      </c>
      <c r="G101" s="20">
        <v>5</v>
      </c>
      <c r="H101" s="21">
        <v>89311</v>
      </c>
      <c r="I101" s="21">
        <v>0.39</v>
      </c>
      <c r="J101" s="21">
        <f t="shared" ref="J101:J103" si="28">ROUND(H101*((1-I101)+I101*1.097),2)</f>
        <v>92689.64</v>
      </c>
      <c r="K101" s="21">
        <f t="shared" ref="K101:K103" si="29">G101*J101</f>
        <v>463448.2</v>
      </c>
    </row>
    <row r="102" spans="1:11" ht="18" customHeight="1" x14ac:dyDescent="0.25">
      <c r="A102" s="87"/>
      <c r="B102" s="87"/>
      <c r="C102" s="70"/>
      <c r="D102" s="55"/>
      <c r="E102" s="28">
        <v>25</v>
      </c>
      <c r="F102" s="29" t="s">
        <v>18</v>
      </c>
      <c r="G102" s="20">
        <v>55</v>
      </c>
      <c r="H102" s="21">
        <v>201977</v>
      </c>
      <c r="I102" s="21">
        <v>0.37</v>
      </c>
      <c r="J102" s="21">
        <f t="shared" si="28"/>
        <v>209225.95</v>
      </c>
      <c r="K102" s="21">
        <f t="shared" si="29"/>
        <v>11507427.25</v>
      </c>
    </row>
    <row r="103" spans="1:11" ht="18" customHeight="1" x14ac:dyDescent="0.25">
      <c r="A103" s="87"/>
      <c r="B103" s="87"/>
      <c r="C103" s="70"/>
      <c r="D103" s="56"/>
      <c r="E103" s="28">
        <v>26</v>
      </c>
      <c r="F103" s="29" t="s">
        <v>18</v>
      </c>
      <c r="G103" s="20">
        <v>35</v>
      </c>
      <c r="H103" s="21">
        <v>268821</v>
      </c>
      <c r="I103" s="21">
        <v>0.36</v>
      </c>
      <c r="J103" s="21">
        <f t="shared" si="28"/>
        <v>278208.23</v>
      </c>
      <c r="K103" s="21">
        <f t="shared" si="29"/>
        <v>9737288.0499999989</v>
      </c>
    </row>
    <row r="104" spans="1:11" ht="18" customHeight="1" x14ac:dyDescent="0.25">
      <c r="A104" s="87"/>
      <c r="B104" s="87"/>
      <c r="C104" s="88"/>
      <c r="D104" s="24" t="s">
        <v>19</v>
      </c>
      <c r="E104" s="25" t="s">
        <v>51</v>
      </c>
      <c r="F104" s="47"/>
      <c r="G104" s="26">
        <f>SUM(G101:G103)</f>
        <v>95</v>
      </c>
      <c r="H104" s="27"/>
      <c r="I104" s="27"/>
      <c r="J104" s="27"/>
      <c r="K104" s="27">
        <f>SUM(K101:K103)</f>
        <v>21708163.5</v>
      </c>
    </row>
    <row r="105" spans="1:11" ht="18" customHeight="1" x14ac:dyDescent="0.25">
      <c r="A105" s="80" t="s">
        <v>47</v>
      </c>
      <c r="B105" s="81"/>
      <c r="C105" s="81"/>
      <c r="D105" s="49"/>
      <c r="E105" s="67" t="s">
        <v>51</v>
      </c>
      <c r="F105" s="68"/>
      <c r="G105" s="50">
        <f>G104</f>
        <v>95</v>
      </c>
      <c r="H105" s="51"/>
      <c r="I105" s="51"/>
      <c r="J105" s="51"/>
      <c r="K105" s="51">
        <f>K104</f>
        <v>21708163.5</v>
      </c>
    </row>
    <row r="106" spans="1:11" s="57" customFormat="1" ht="18" x14ac:dyDescent="0.25">
      <c r="A106" s="5" t="s">
        <v>48</v>
      </c>
      <c r="B106" s="5"/>
      <c r="C106" s="5"/>
      <c r="D106" s="5"/>
      <c r="E106" s="5"/>
    </row>
    <row r="107" spans="1:11" s="57" customFormat="1" ht="18" x14ac:dyDescent="0.25">
      <c r="A107" s="5" t="s">
        <v>54</v>
      </c>
      <c r="B107" s="5"/>
      <c r="C107" s="5"/>
      <c r="D107" s="5"/>
      <c r="E107" s="5"/>
    </row>
    <row r="108" spans="1:11" s="57" customFormat="1" x14ac:dyDescent="0.25">
      <c r="A108" s="5"/>
      <c r="B108" s="5"/>
      <c r="C108" s="5"/>
      <c r="D108" s="5"/>
      <c r="E108" s="5"/>
    </row>
    <row r="109" spans="1:11" ht="18.75" x14ac:dyDescent="0.25">
      <c r="A109" s="58"/>
      <c r="B109" s="59"/>
      <c r="C109" s="60"/>
      <c r="D109" s="59"/>
      <c r="G109" s="61"/>
      <c r="K109" s="62"/>
    </row>
    <row r="111" spans="1:11" x14ac:dyDescent="0.25">
      <c r="E111" s="22"/>
      <c r="F111" s="63"/>
    </row>
  </sheetData>
  <mergeCells count="28">
    <mergeCell ref="A13:K13"/>
    <mergeCell ref="A17:A19"/>
    <mergeCell ref="B17:B19"/>
    <mergeCell ref="C17:C19"/>
    <mergeCell ref="D20:D21"/>
    <mergeCell ref="C20:C21"/>
    <mergeCell ref="A105:C105"/>
    <mergeCell ref="D87:D88"/>
    <mergeCell ref="A90:A91"/>
    <mergeCell ref="B90:B91"/>
    <mergeCell ref="C90:C91"/>
    <mergeCell ref="A92:A97"/>
    <mergeCell ref="B92:B97"/>
    <mergeCell ref="C92:C97"/>
    <mergeCell ref="A85:A89"/>
    <mergeCell ref="B85:B89"/>
    <mergeCell ref="C85:C89"/>
    <mergeCell ref="A98:C98"/>
    <mergeCell ref="A101:A104"/>
    <mergeCell ref="B101:B104"/>
    <mergeCell ref="C101:C104"/>
    <mergeCell ref="C62:C63"/>
    <mergeCell ref="A74:A84"/>
    <mergeCell ref="B74:B84"/>
    <mergeCell ref="C74:C84"/>
    <mergeCell ref="A69:A73"/>
    <mergeCell ref="B69:B73"/>
    <mergeCell ref="C69:C73"/>
  </mergeCells>
  <pageMargins left="0.94488188976377963" right="0.23622047244094491" top="0.51181102362204722" bottom="0.31496062992125984" header="0.11811023622047245" footer="0.11811023622047245"/>
  <pageSetup paperSize="9" scale="42" fitToHeight="0" orientation="portrait" r:id="rId1"/>
  <rowBreaks count="1" manualBreakCount="1"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 2024</vt:lpstr>
      <vt:lpstr>'ВМП 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cp:lastPrinted>2024-10-31T07:07:15Z</cp:lastPrinted>
  <dcterms:created xsi:type="dcterms:W3CDTF">2024-01-16T09:26:02Z</dcterms:created>
  <dcterms:modified xsi:type="dcterms:W3CDTF">2024-10-31T07:07:42Z</dcterms:modified>
</cp:coreProperties>
</file>